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 tabRatio="696" activeTab="1"/>
  </bookViews>
  <sheets>
    <sheet name="Summ" sheetId="14" r:id="rId1"/>
    <sheet name="TENDER BOQ" sheetId="15" r:id="rId2"/>
  </sheets>
  <definedNames>
    <definedName name="_xlnm.Print_Area" localSheetId="1">'TENDER BOQ'!$A$1:$I$16</definedName>
    <definedName name="_xlnm.Print_Titles" localSheetId="1">'TENDER BOQ'!$3:$4</definedName>
    <definedName name="Z_C9D3A0C1_A0FD_11D9_AA7E_0008A1326893_.wvu.PrintArea" localSheetId="0" hidden="1">Summ!$A$1:$F$31</definedName>
  </definedNames>
  <calcPr calcId="162913"/>
</workbook>
</file>

<file path=xl/calcChain.xml><?xml version="1.0" encoding="utf-8"?>
<calcChain xmlns="http://schemas.openxmlformats.org/spreadsheetml/2006/main">
  <c r="H15" i="15" l="1"/>
  <c r="G15" i="15"/>
  <c r="I15" i="15" l="1"/>
  <c r="B29" i="14" l="1"/>
  <c r="D23" i="14" l="1"/>
  <c r="D29" i="14"/>
  <c r="E29" i="14" l="1"/>
  <c r="F29" i="14"/>
  <c r="H14" i="15" l="1"/>
  <c r="G14" i="15"/>
  <c r="H13" i="15"/>
  <c r="G13" i="15"/>
  <c r="H12" i="15"/>
  <c r="G12" i="15"/>
  <c r="H11" i="15"/>
  <c r="G11" i="15"/>
  <c r="H10" i="15"/>
  <c r="G10" i="15"/>
  <c r="H9" i="15"/>
  <c r="G9" i="15"/>
  <c r="H8" i="15"/>
  <c r="G8" i="15"/>
  <c r="H7" i="15"/>
  <c r="G7" i="15"/>
  <c r="B5" i="14"/>
  <c r="B7" i="14"/>
  <c r="B9" i="14"/>
  <c r="B11" i="14"/>
  <c r="B13" i="14"/>
  <c r="B15" i="14"/>
  <c r="B17" i="14"/>
  <c r="B19" i="14"/>
  <c r="B21" i="14"/>
  <c r="B23" i="14"/>
  <c r="B25" i="14"/>
  <c r="B27" i="14"/>
  <c r="E5" i="14" l="1"/>
  <c r="E23" i="14"/>
  <c r="I14" i="15"/>
  <c r="I11" i="15"/>
  <c r="I9" i="15"/>
  <c r="I8" i="15"/>
  <c r="I10" i="15"/>
  <c r="I13" i="15"/>
  <c r="I12" i="15"/>
  <c r="I7" i="15"/>
  <c r="E13" i="14"/>
  <c r="F5" i="14" l="1"/>
  <c r="F13" i="14"/>
  <c r="H16" i="15"/>
  <c r="E25" i="14" s="1"/>
  <c r="G16" i="15"/>
  <c r="I16" i="15" l="1"/>
  <c r="F25" i="14" s="1"/>
  <c r="F23" i="14" l="1"/>
  <c r="E7" i="14"/>
  <c r="D7" i="14"/>
  <c r="D27" i="14" l="1"/>
  <c r="E9" i="14"/>
  <c r="E19" i="14"/>
  <c r="D21" i="14"/>
  <c r="E21" i="14"/>
  <c r="D9" i="14"/>
  <c r="D11" i="14"/>
  <c r="E11" i="14"/>
  <c r="E17" i="14"/>
  <c r="D5" i="14"/>
  <c r="F7" i="14"/>
  <c r="D25" i="14"/>
  <c r="E15" i="14"/>
  <c r="E27" i="14"/>
  <c r="D15" i="14"/>
  <c r="E31" i="14" l="1"/>
  <c r="F19" i="14"/>
  <c r="D19" i="14"/>
  <c r="F9" i="14"/>
  <c r="F21" i="14"/>
  <c r="F11" i="14"/>
  <c r="F27" i="14"/>
  <c r="D13" i="14"/>
  <c r="F17" i="14"/>
  <c r="D17" i="14"/>
  <c r="F15" i="14"/>
  <c r="D31" i="14" l="1"/>
  <c r="F31" i="14" l="1"/>
</calcChain>
</file>

<file path=xl/sharedStrings.xml><?xml version="1.0" encoding="utf-8"?>
<sst xmlns="http://schemas.openxmlformats.org/spreadsheetml/2006/main" count="70" uniqueCount="39">
  <si>
    <t>TOTAL</t>
  </si>
  <si>
    <t>UNIT</t>
  </si>
  <si>
    <t>Nos.</t>
  </si>
  <si>
    <t>DESCRIPTION</t>
  </si>
  <si>
    <t>SR.</t>
  </si>
  <si>
    <t>DESCRIPTION OF ITEM</t>
  </si>
  <si>
    <t>UNIT RATE (Rs.)</t>
  </si>
  <si>
    <t>AMOUNT (Rs.)</t>
  </si>
  <si>
    <t>NO.</t>
  </si>
  <si>
    <t>MAT.</t>
  </si>
  <si>
    <t>INST.</t>
  </si>
  <si>
    <t>OF ITEM</t>
  </si>
  <si>
    <t>Rs.</t>
  </si>
  <si>
    <t xml:space="preserve"> TOTAL </t>
  </si>
  <si>
    <t>QTY</t>
  </si>
  <si>
    <t>TENDER AMOUNT (Rs.)</t>
  </si>
  <si>
    <t>RO</t>
  </si>
  <si>
    <t>GST Extra</t>
  </si>
  <si>
    <t>NOTE:-</t>
  </si>
  <si>
    <t>Mtr.</t>
  </si>
  <si>
    <t>Exclusions:</t>
  </si>
  <si>
    <t>2. Epabx &amp; Telephone instruments are excluded.</t>
  </si>
  <si>
    <t>1. Passive data network devices and active networking components are excluded.</t>
  </si>
  <si>
    <t xml:space="preserve">CCTV </t>
  </si>
  <si>
    <t>4. Light Fixture- Supply Excluded.</t>
  </si>
  <si>
    <t>3. SERVER is excluded.</t>
  </si>
  <si>
    <t>Monitor/PC system</t>
  </si>
  <si>
    <t>SUMMARY OF  COST OF INTERIOR &amp; EXTERNAL-ELECTRICAL &amp; ELV  WORK -  DELHI T1-FOOD HALL</t>
  </si>
  <si>
    <t>TENDER BOQ. R0</t>
  </si>
  <si>
    <t>8 TB HDD Hard Disk</t>
  </si>
  <si>
    <t>BILL OF QUANTITY FOR CCTV WORK FOR DELHI T1-FOOD HALL</t>
  </si>
  <si>
    <t>Supply of 2 Megapixel IR-20Mtr. IP Indoor Dome + Night vision. Camera Make: CP-PLUS</t>
  </si>
  <si>
    <t>Supply of 2 Megapixel IR-20Mtr. IP Indoor Bullet Camera+ Night vision. Camera Make: CP-PLUS</t>
  </si>
  <si>
    <t>Supply  of 2 Megapixel IR-30Mtr. IP Outdoor Bullet Camera + Night vision. Camera Make: CP-PLUS</t>
  </si>
  <si>
    <t>Supply  of 16 Channel NVR with 4 Sata Hard Disk Slot (Make: Honeywell/CP PLUS)</t>
  </si>
  <si>
    <t>Supply  of 24 Channel NVR with 4 Sata Hard Disk Slot (Make: Honeywell/CP PLUS)</t>
  </si>
  <si>
    <t>Supply  of 8 Channel NVR with 2 Sata Hard Disk Slot (Make: Honeywell/CP PLUS)</t>
  </si>
  <si>
    <t>Supplyof 24Port PoE Switch (Make: Systimax)</t>
  </si>
  <si>
    <t>Supplyof CAT-6 Cable for Camera 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</si>
</sst>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7"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0.0"/>
    <numFmt numFmtId="167" formatCode="_(* #,##0.00_);_(* \(#,##0.00\);_(* \-??_);_(@_)"/>
    <numFmt numFmtId="168" formatCode="#,##0.00\ ;&quot; (&quot;#,##0.00\);&quot; -&quot;#\ ;@\ "/>
    <numFmt numFmtId="169" formatCode="_(&quot;₹&quot;\ * #,##0.00_);_(&quot;₹&quot;\ * \(#,##0.00\);_(&quot;₹&quot;\ * &quot;-&quot;??_);_(@_)"/>
    <numFmt numFmtId="170" formatCode="_ * #,##0.00_ ;_ * \-#,##0.00_ ;_ * \-??_ ;_ @_ "/>
    <numFmt numFmtId="171" formatCode="#,##0.0"/>
    <numFmt numFmtId="172" formatCode="_(* #,##0_);_(* \(#,##0\);_(* \-??_);_(@_)"/>
    <numFmt numFmtId="173" formatCode="\\#,##0;[Red]&quot;\-&quot;#,##0"/>
    <numFmt numFmtId="174" formatCode="&quot;L. &quot;#,##0;[Red]&quot;-L. &quot;#,##0"/>
    <numFmt numFmtId="175" formatCode="#,##0\ ;\-#,##0\ ;&quot; - &quot;;@\ "/>
    <numFmt numFmtId="176" formatCode="_ &quot;Rs. &quot;* #,##0_ ;_ &quot;Rs. &quot;* \-#,##0_ ;_ &quot;Rs. &quot;* \-_ ;_ @_ "/>
    <numFmt numFmtId="177" formatCode="_ * #,##0_ ;_ * \-#,##0_ ;_ * \-_ ;_ @_ "/>
    <numFmt numFmtId="178" formatCode="#,##0\ ;[Red]\(#,##0\)"/>
    <numFmt numFmtId="179" formatCode="&quot;₹ &quot;#,##0;[Red]&quot;₹ -&quot;#,##0"/>
    <numFmt numFmtId="180" formatCode="0###0"/>
    <numFmt numFmtId="181" formatCode="_(\$* #,##0.00_);_(\$* \(#,##0.00\);_(\$* \-??_);_(@_)"/>
    <numFmt numFmtId="182" formatCode="#."/>
    <numFmt numFmtId="183" formatCode="#,##0_);[Red]\(#,##0\);;@"/>
    <numFmt numFmtId="184" formatCode="\$#,##0_);[Red]&quot;($&quot;#,##0\)"/>
    <numFmt numFmtId="185" formatCode="\$##,##0.00_);&quot;($&quot;##,##0.00\)"/>
    <numFmt numFmtId="186" formatCode="_([$€]* #,##0.00_);_([$€]* \(#,##0.00\);_([$€]* \-??_);_(@_)"/>
    <numFmt numFmtId="187" formatCode="_-* #,##0.00\ [$€-1]_-;\-* #,##0.00\ [$€-1]_-;_-* \-??\ [$€-1]_-"/>
    <numFmt numFmtId="188" formatCode="General\ ;[Red]\(General\)"/>
    <numFmt numFmtId="189" formatCode="&quot;Rs.&quot;#,##0.00_);&quot;(Rs.&quot;#,##0.00\)"/>
    <numFmt numFmtId="190" formatCode="#,##0.0000_);&quot;( &quot;#,##0.0000\)"/>
    <numFmt numFmtId="191" formatCode="_-* #,##0\ _F_-;\-* #,##0\ _F_-;_-* &quot;- &quot;_F_-;_-@_-"/>
    <numFmt numFmtId="192" formatCode="_-* #,##0.00\ _F_-;\-* #,##0.00\ _F_-;_-* \-??\ _F_-;_-@_-"/>
    <numFmt numFmtId="193" formatCode="#,##0.00&quot; F&quot;;[Red]\-#,##0.00&quot; F&quot;"/>
    <numFmt numFmtId="194" formatCode="_ * #,##0_)&quot; $&quot;_ ;_ * \(#,##0&quot;) $&quot;_ ;_ * \-_)&quot; $&quot;_ ;_ @_ "/>
    <numFmt numFmtId="195" formatCode="_ * #,##0.00_)&quot; $&quot;_ ;_ * \(#,##0.00&quot;) $&quot;_ ;_ * \-??_)&quot; $&quot;_ ;_ @_ "/>
    <numFmt numFmtId="196" formatCode="0.00_)"/>
    <numFmt numFmtId="197" formatCode="_-\£* #,##0_-;&quot;-£&quot;* #,##0_-;_-\£* \-_-;_-@_-"/>
    <numFmt numFmtId="198" formatCode="&quot;£ &quot;#,##0.00;&quot;-£ &quot;#,##0.00"/>
    <numFmt numFmtId="199" formatCode="\$#,##0.00"/>
    <numFmt numFmtId="200" formatCode="[$$-409]#,##0.00;[Red]\-[$$-409]#,##0.00"/>
    <numFmt numFmtId="201" formatCode="&quot;Rs. &quot;#,###,##0_);&quot;(Rs. &quot;#,###,##0\)"/>
    <numFmt numFmtId="202" formatCode="&quot;Rs.&quot;##,##0.00_);&quot;(Rs.&quot;##,##0.00\)"/>
    <numFmt numFmtId="203" formatCode="_(&quot;Rs.&quot;* #,##0_);_(&quot;Rs.&quot;* \(#,##0\);_(&quot;Rs.&quot;* \-??_);_(@_)"/>
    <numFmt numFmtId="204" formatCode="_-* #,##0_-;\-* #,##0_-;_-* \-_-;_-@_-"/>
    <numFmt numFmtId="205" formatCode="_-* #,##0.00_-;\-* #,##0.00_-;_-* \-??_-;_-@_-"/>
    <numFmt numFmtId="206" formatCode="0##0"/>
    <numFmt numFmtId="207" formatCode="_-\$* #,##0_-;&quot;-$&quot;* #,##0_-;_-\$* \-_-;_-@_-"/>
    <numFmt numFmtId="208" formatCode="_-\$* #,##0.00_-;&quot;-$&quot;* #,##0.00_-;_-\$* \-??_-;_-@_-"/>
    <numFmt numFmtId="209" formatCode="0.00;[Red]0.00"/>
  </numFmts>
  <fonts count="8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Helv"/>
      <charset val="204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name val="Mangal"/>
      <family val="2"/>
      <charset val="1"/>
    </font>
    <font>
      <sz val="12"/>
      <name val="Times New Roman"/>
      <family val="1"/>
    </font>
    <font>
      <u/>
      <sz val="11"/>
      <color indexed="12"/>
      <name val="Calibri"/>
      <family val="2"/>
      <charset val="1"/>
    </font>
    <font>
      <sz val="10"/>
      <color indexed="8"/>
      <name val="Arial1"/>
      <charset val="1"/>
    </font>
    <font>
      <sz val="10"/>
      <name val="Arial"/>
      <family val="2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2"/>
    </font>
    <font>
      <sz val="10"/>
      <name val="Mangal"/>
      <family val="2"/>
    </font>
    <font>
      <sz val="10"/>
      <name val="Helv"/>
    </font>
    <font>
      <u/>
      <sz val="11"/>
      <color indexed="12"/>
      <name val="Calibri"/>
      <family val="2"/>
    </font>
    <font>
      <sz val="10"/>
      <color indexed="8"/>
      <name val="Arial1"/>
    </font>
    <font>
      <sz val="12"/>
      <color theme="1"/>
      <name val="Calibri"/>
      <family val="2"/>
      <scheme val="minor"/>
    </font>
    <font>
      <b/>
      <sz val="10"/>
      <name val="Bookman Old Style"/>
      <family val="1"/>
    </font>
    <font>
      <sz val="10"/>
      <name val="Bookman Old Style"/>
      <family val="1"/>
    </font>
    <font>
      <b/>
      <sz val="11"/>
      <color indexed="8"/>
      <name val="Bookman Old Style"/>
      <family val="1"/>
    </font>
    <font>
      <b/>
      <sz val="11"/>
      <name val="Bookman Old Style"/>
      <family val="1"/>
    </font>
    <font>
      <sz val="11"/>
      <color indexed="8"/>
      <name val="Bookman Old Style"/>
      <family val="1"/>
    </font>
    <font>
      <sz val="11"/>
      <name val="Bookman Old Style"/>
      <family val="1"/>
    </font>
    <font>
      <sz val="10"/>
      <name val="Arial"/>
      <family val="2"/>
    </font>
    <font>
      <sz val="11"/>
      <name val="돋움"/>
      <charset val="129"/>
    </font>
    <font>
      <sz val="14"/>
      <name val="Terminal"/>
      <family val="3"/>
      <charset val="128"/>
    </font>
    <font>
      <sz val="10"/>
      <name val="Geneva"/>
      <family val="2"/>
    </font>
    <font>
      <sz val="8"/>
      <name val="Arial"/>
      <family val="2"/>
    </font>
    <font>
      <b/>
      <u/>
      <sz val="11"/>
      <name val="Times New Roman"/>
      <family val="1"/>
    </font>
    <font>
      <sz val="12"/>
      <name val="HP-TIMES"/>
    </font>
    <font>
      <sz val="1"/>
      <color indexed="16"/>
      <name val="Courier New"/>
      <family val="3"/>
    </font>
    <font>
      <i/>
      <sz val="1"/>
      <color indexed="16"/>
      <name val="Courier New"/>
      <family val="3"/>
    </font>
    <font>
      <sz val="10"/>
      <name val="Times New Roman"/>
      <family val="1"/>
    </font>
    <font>
      <b/>
      <sz val="10"/>
      <name val="Century Gothic"/>
      <family val="2"/>
    </font>
    <font>
      <b/>
      <sz val="12"/>
      <name val="Arial"/>
      <family val="2"/>
    </font>
    <font>
      <b/>
      <sz val="13"/>
      <color indexed="56"/>
      <name val="Book Antiqua"/>
      <family val="2"/>
    </font>
    <font>
      <b/>
      <i/>
      <sz val="16"/>
      <color indexed="8"/>
      <name val="Calibri"/>
      <family val="2"/>
    </font>
    <font>
      <b/>
      <sz val="1"/>
      <color indexed="16"/>
      <name val="Courier New"/>
      <family val="3"/>
    </font>
    <font>
      <u/>
      <sz val="9.35"/>
      <color indexed="12"/>
      <name val="Calibri"/>
      <family val="2"/>
    </font>
    <font>
      <b/>
      <sz val="14"/>
      <name val="HP-TIMES"/>
    </font>
    <font>
      <b/>
      <sz val="9"/>
      <name val="Arial"/>
      <family val="2"/>
    </font>
    <font>
      <sz val="11"/>
      <color indexed="60"/>
      <name val="Book Antiqua"/>
      <family val="2"/>
    </font>
    <font>
      <b/>
      <i/>
      <sz val="16"/>
      <name val="Arial"/>
      <family val="2"/>
    </font>
    <font>
      <sz val="10"/>
      <name val="Times New Roman"/>
      <family val="1"/>
      <charset val="204"/>
    </font>
    <font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b/>
      <i/>
      <u/>
      <sz val="11"/>
      <color indexed="8"/>
      <name val="Calibri"/>
      <family val="2"/>
    </font>
    <font>
      <sz val="10"/>
      <name val="MS Sans Serif"/>
      <family val="2"/>
    </font>
    <font>
      <sz val="12"/>
      <name val="Univers (WN)"/>
      <family val="2"/>
    </font>
    <font>
      <b/>
      <sz val="12"/>
      <color indexed="18"/>
      <name val="Times New Roman"/>
      <family val="1"/>
    </font>
    <font>
      <sz val="10"/>
      <name val="Century Gothic"/>
      <family val="2"/>
    </font>
    <font>
      <sz val="9"/>
      <name val="Arial"/>
      <family val="2"/>
    </font>
    <font>
      <sz val="24"/>
      <color indexed="13"/>
      <name val="Arial"/>
      <family val="2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8"/>
      <color indexed="56"/>
      <name val="Cambria"/>
      <family val="1"/>
    </font>
    <font>
      <sz val="10"/>
      <name val="Mangal"/>
      <family val="1"/>
    </font>
    <font>
      <sz val="10"/>
      <color indexed="8"/>
      <name val="Times New Roman"/>
      <family val="1"/>
    </font>
    <font>
      <sz val="12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1"/>
      <color rgb="FF1F497D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9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ill="0" applyBorder="0" applyAlignment="0" applyProtection="0"/>
    <xf numFmtId="168" fontId="7" fillId="0" borderId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ill="0" applyBorder="0" applyAlignment="0" applyProtection="0"/>
    <xf numFmtId="166" fontId="1" fillId="0" borderId="0">
      <alignment wrapText="1"/>
    </xf>
    <xf numFmtId="0" fontId="7" fillId="0" borderId="0"/>
    <xf numFmtId="0" fontId="7" fillId="0" borderId="0"/>
    <xf numFmtId="0" fontId="9" fillId="0" borderId="0"/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7" fillId="0" borderId="0"/>
    <xf numFmtId="9" fontId="1" fillId="0" borderId="0" applyFill="0" applyBorder="0" applyAlignment="0" applyProtection="0"/>
    <xf numFmtId="0" fontId="1" fillId="0" borderId="0"/>
    <xf numFmtId="0" fontId="1" fillId="0" borderId="0"/>
    <xf numFmtId="168" fontId="7" fillId="0" borderId="0" applyFill="0" applyBorder="0" applyAlignment="0" applyProtection="0"/>
    <xf numFmtId="167" fontId="10" fillId="0" borderId="0" applyFill="0" applyBorder="0" applyAlignment="0" applyProtection="0"/>
    <xf numFmtId="0" fontId="2" fillId="0" borderId="0"/>
    <xf numFmtId="0" fontId="10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8" fillId="6" borderId="0" applyNumberFormat="0" applyBorder="0" applyAlignment="0" applyProtection="0"/>
    <xf numFmtId="0" fontId="26" fillId="25" borderId="1" applyNumberFormat="0" applyAlignment="0" applyProtection="0"/>
    <xf numFmtId="0" fontId="19" fillId="26" borderId="2" applyNumberFormat="0" applyAlignment="0" applyProtection="0"/>
    <xf numFmtId="170" fontId="1" fillId="0" borderId="0" applyFill="0" applyBorder="0" applyProtection="0"/>
    <xf numFmtId="170" fontId="1" fillId="0" borderId="0" applyFill="0" applyBorder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ill="0" applyBorder="0" applyAlignment="0" applyProtection="0"/>
    <xf numFmtId="43" fontId="1" fillId="0" borderId="0" applyFont="0" applyFill="0" applyBorder="0" applyAlignment="0" applyProtection="0"/>
    <xf numFmtId="168" fontId="12" fillId="0" borderId="0" applyFill="0" applyBorder="0" applyProtection="0"/>
    <xf numFmtId="168" fontId="34" fillId="0" borderId="0" applyFill="0" applyBorder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" fillId="0" borderId="0" applyFill="0" applyBorder="0" applyProtection="0"/>
    <xf numFmtId="167" fontId="1" fillId="0" borderId="0" applyFill="0" applyBorder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68" fontId="1" fillId="0" borderId="0" applyFill="0" applyBorder="0" applyProtection="0">
      <alignment vertical="top" wrapText="1"/>
    </xf>
    <xf numFmtId="43" fontId="1" fillId="0" borderId="0" applyFont="0" applyFill="0" applyBorder="0" applyAlignment="0" applyProtection="0"/>
    <xf numFmtId="168" fontId="1" fillId="0" borderId="0" applyFill="0" applyBorder="0" applyProtection="0"/>
    <xf numFmtId="167" fontId="1" fillId="0" borderId="0" applyFill="0" applyBorder="0" applyProtection="0"/>
    <xf numFmtId="167" fontId="1" fillId="0" borderId="0" applyFill="0" applyBorder="0" applyProtection="0"/>
    <xf numFmtId="168" fontId="1" fillId="0" borderId="0" applyFill="0" applyBorder="0" applyProtection="0"/>
    <xf numFmtId="168" fontId="1" fillId="0" borderId="0" applyFill="0" applyBorder="0" applyProtection="0"/>
    <xf numFmtId="167" fontId="1" fillId="0" borderId="0" applyFill="0" applyBorder="0" applyProtection="0"/>
    <xf numFmtId="167" fontId="1" fillId="0" borderId="0" applyFill="0" applyBorder="0" applyProtection="0"/>
    <xf numFmtId="168" fontId="1" fillId="0" borderId="0" applyFill="0" applyBorder="0" applyProtection="0"/>
    <xf numFmtId="168" fontId="1" fillId="0" borderId="0" applyFill="0" applyBorder="0" applyProtection="0"/>
    <xf numFmtId="168" fontId="1" fillId="0" borderId="0" applyFill="0" applyBorder="0" applyProtection="0"/>
    <xf numFmtId="170" fontId="9" fillId="0" borderId="0" applyFill="0" applyBorder="0" applyProtection="0"/>
    <xf numFmtId="170" fontId="7" fillId="0" borderId="0" applyFill="0" applyBorder="0" applyProtection="0"/>
    <xf numFmtId="170" fontId="9" fillId="0" borderId="0" applyFill="0" applyBorder="0" applyProtection="0"/>
    <xf numFmtId="170" fontId="7" fillId="0" borderId="0" applyFill="0" applyBorder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Protection="0"/>
    <xf numFmtId="0" fontId="36" fillId="0" borderId="0" applyNumberFormat="0" applyFill="0" applyBorder="0" applyProtection="0"/>
    <xf numFmtId="0" fontId="22" fillId="10" borderId="1" applyNumberFormat="0" applyAlignment="0" applyProtection="0"/>
    <xf numFmtId="0" fontId="22" fillId="11" borderId="1" applyNumberFormat="0" applyAlignment="0" applyProtection="0"/>
    <xf numFmtId="0" fontId="30" fillId="0" borderId="6" applyNumberFormat="0" applyFill="0" applyAlignment="0" applyProtection="0"/>
    <xf numFmtId="0" fontId="31" fillId="27" borderId="0" applyNumberFormat="0" applyBorder="0" applyAlignment="0" applyProtection="0"/>
    <xf numFmtId="0" fontId="38" fillId="0" borderId="0"/>
    <xf numFmtId="0" fontId="1" fillId="0" borderId="0"/>
    <xf numFmtId="0" fontId="3" fillId="0" borderId="0"/>
    <xf numFmtId="0" fontId="32" fillId="0" borderId="0"/>
    <xf numFmtId="0" fontId="1" fillId="0" borderId="0"/>
    <xf numFmtId="0" fontId="1" fillId="0" borderId="0"/>
    <xf numFmtId="0" fontId="15" fillId="0" borderId="0" applyBorder="0" applyProtection="0"/>
    <xf numFmtId="0" fontId="37" fillId="0" borderId="0" applyBorder="0" applyProtection="0"/>
    <xf numFmtId="0" fontId="3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16" fillId="0" borderId="0">
      <alignment vertical="center"/>
    </xf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28" borderId="7" applyNumberFormat="0" applyAlignment="0" applyProtection="0"/>
    <xf numFmtId="0" fontId="34" fillId="28" borderId="7" applyNumberFormat="0" applyAlignment="0" applyProtection="0"/>
    <xf numFmtId="0" fontId="24" fillId="25" borderId="8" applyNumberFormat="0" applyAlignment="0" applyProtection="0"/>
    <xf numFmtId="9" fontId="1" fillId="0" borderId="0" applyFill="0" applyBorder="0" applyProtection="0"/>
    <xf numFmtId="9" fontId="1" fillId="0" borderId="0" applyFill="0" applyBorder="0" applyProtection="0"/>
    <xf numFmtId="9" fontId="1" fillId="0" borderId="0" applyFill="0" applyBorder="0" applyProtection="0"/>
    <xf numFmtId="9" fontId="1" fillId="0" borderId="0" applyFill="0" applyBorder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/>
    <xf numFmtId="0" fontId="1" fillId="0" borderId="0"/>
    <xf numFmtId="0" fontId="1" fillId="0" borderId="0"/>
    <xf numFmtId="0" fontId="33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7" fillId="0" borderId="0"/>
    <xf numFmtId="171" fontId="1" fillId="0" borderId="0" applyFill="0" applyBorder="0" applyAlignment="0" applyProtection="0"/>
    <xf numFmtId="174" fontId="1" fillId="0" borderId="0" applyFill="0" applyBorder="0" applyAlignment="0" applyProtection="0"/>
    <xf numFmtId="175" fontId="37" fillId="0" borderId="0"/>
    <xf numFmtId="173" fontId="8" fillId="0" borderId="0" applyFill="0" applyBorder="0" applyAlignment="0" applyProtection="0"/>
    <xf numFmtId="173" fontId="8" fillId="0" borderId="0" applyFill="0" applyBorder="0" applyAlignment="0" applyProtection="0"/>
    <xf numFmtId="40" fontId="1" fillId="0" borderId="0" applyFill="0" applyBorder="0" applyAlignment="0" applyProtection="0"/>
    <xf numFmtId="38" fontId="1" fillId="0" borderId="0" applyFill="0" applyBorder="0" applyAlignment="0" applyProtection="0"/>
    <xf numFmtId="0" fontId="47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3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7" fillId="0" borderId="0"/>
    <xf numFmtId="0" fontId="1" fillId="0" borderId="0"/>
    <xf numFmtId="0" fontId="1" fillId="0" borderId="0"/>
    <xf numFmtId="0" fontId="46" fillId="0" borderId="0"/>
    <xf numFmtId="0" fontId="7" fillId="29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2" fontId="1" fillId="0" borderId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1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15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1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2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22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23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1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49" fillId="0" borderId="0" applyNumberFormat="0" applyAlignment="0"/>
    <xf numFmtId="0" fontId="1" fillId="0" borderId="0"/>
    <xf numFmtId="0" fontId="1" fillId="0" borderId="0"/>
    <xf numFmtId="0" fontId="1" fillId="0" borderId="0" applyFill="0" applyBorder="0">
      <alignment vertical="center"/>
    </xf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6" fillId="47" borderId="1" applyNumberFormat="0" applyAlignment="0" applyProtection="0"/>
    <xf numFmtId="0" fontId="26" fillId="47" borderId="1" applyNumberFormat="0" applyAlignment="0" applyProtection="0"/>
    <xf numFmtId="0" fontId="26" fillId="25" borderId="1" applyNumberFormat="0" applyAlignment="0" applyProtection="0"/>
    <xf numFmtId="0" fontId="26" fillId="47" borderId="1" applyNumberFormat="0" applyAlignment="0" applyProtection="0"/>
    <xf numFmtId="0" fontId="26" fillId="47" borderId="1" applyNumberFormat="0" applyAlignment="0" applyProtection="0"/>
    <xf numFmtId="0" fontId="19" fillId="48" borderId="2" applyNumberFormat="0" applyAlignment="0" applyProtection="0"/>
    <xf numFmtId="0" fontId="19" fillId="48" borderId="2" applyNumberFormat="0" applyAlignment="0" applyProtection="0"/>
    <xf numFmtId="0" fontId="19" fillId="26" borderId="2" applyNumberFormat="0" applyAlignment="0" applyProtection="0"/>
    <xf numFmtId="0" fontId="19" fillId="48" borderId="2" applyNumberFormat="0" applyAlignment="0" applyProtection="0"/>
    <xf numFmtId="0" fontId="19" fillId="48" borderId="2" applyNumberFormat="0" applyAlignment="0" applyProtection="0"/>
    <xf numFmtId="167" fontId="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170" fontId="1" fillId="0" borderId="0" applyFill="0" applyBorder="0" applyProtection="0"/>
    <xf numFmtId="164" fontId="1" fillId="0" borderId="0" applyFont="0" applyFill="0" applyBorder="0" applyAlignment="0" applyProtection="0"/>
    <xf numFmtId="167" fontId="1" fillId="0" borderId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ill="0" applyBorder="0" applyAlignment="0" applyProtection="0"/>
    <xf numFmtId="43" fontId="45" fillId="0" borderId="0" applyFont="0" applyFill="0" applyBorder="0" applyAlignment="0" applyProtection="0"/>
    <xf numFmtId="168" fontId="7" fillId="0" borderId="0" applyFill="0" applyBorder="0" applyAlignment="0" applyProtection="0"/>
    <xf numFmtId="43" fontId="1" fillId="0" borderId="0" applyFont="0" applyFill="0" applyBorder="0" applyAlignment="0" applyProtection="0"/>
    <xf numFmtId="168" fontId="12" fillId="0" borderId="0" applyFill="0" applyBorder="0" applyProtection="0"/>
    <xf numFmtId="167" fontId="8" fillId="0" borderId="0" applyFill="0" applyBorder="0" applyAlignment="0" applyProtection="0"/>
    <xf numFmtId="177" fontId="1" fillId="0" borderId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ill="0" applyBorder="0" applyAlignment="0" applyProtection="0"/>
    <xf numFmtId="178" fontId="1" fillId="0" borderId="0" applyFill="0" applyBorder="0" applyAlignment="0" applyProtection="0"/>
    <xf numFmtId="164" fontId="1" fillId="0" borderId="0" applyFont="0" applyFill="0" applyBorder="0" applyAlignment="0" applyProtection="0"/>
    <xf numFmtId="179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ill="0" applyBorder="0" applyAlignment="0" applyProtection="0"/>
    <xf numFmtId="167" fontId="10" fillId="0" borderId="0" applyFill="0" applyBorder="0" applyAlignment="0" applyProtection="0"/>
    <xf numFmtId="167" fontId="1" fillId="0" borderId="0" applyFill="0" applyBorder="0" applyAlignment="0" applyProtection="0"/>
    <xf numFmtId="43" fontId="45" fillId="0" borderId="0" applyFont="0" applyFill="0" applyBorder="0" applyAlignment="0" applyProtection="0"/>
    <xf numFmtId="167" fontId="1" fillId="0" borderId="0" applyFill="0" applyBorder="0" applyProtection="0"/>
    <xf numFmtId="43" fontId="1" fillId="0" borderId="0" applyFont="0" applyFill="0" applyBorder="0" applyAlignment="0" applyProtection="0"/>
    <xf numFmtId="167" fontId="1" fillId="0" borderId="0" applyFill="0" applyBorder="0" applyProtection="0"/>
    <xf numFmtId="164" fontId="4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7" fontId="1" fillId="0" borderId="0" applyFill="0" applyBorder="0" applyAlignment="0" applyProtection="0"/>
    <xf numFmtId="168" fontId="1" fillId="0" borderId="0" applyFill="0" applyBorder="0" applyProtection="0"/>
    <xf numFmtId="164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" fillId="0" borderId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167" fontId="1" fillId="0" borderId="0" applyFill="0" applyBorder="0" applyAlignment="0" applyProtection="0"/>
    <xf numFmtId="167" fontId="10" fillId="0" borderId="0" applyFill="0" applyBorder="0" applyAlignment="0" applyProtection="0"/>
    <xf numFmtId="164" fontId="7" fillId="0" borderId="0" applyFont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Protection="0"/>
    <xf numFmtId="168" fontId="1" fillId="0" borderId="0" applyFill="0" applyBorder="0" applyProtection="0"/>
    <xf numFmtId="167" fontId="1" fillId="0" borderId="0" applyFill="0" applyBorder="0" applyAlignment="0" applyProtection="0"/>
    <xf numFmtId="168" fontId="1" fillId="0" borderId="0" applyFill="0" applyBorder="0" applyProtection="0"/>
    <xf numFmtId="172" fontId="1" fillId="0" borderId="0" applyFill="0" applyBorder="0" applyAlignment="0" applyProtection="0"/>
    <xf numFmtId="170" fontId="9" fillId="0" borderId="0" applyFill="0" applyBorder="0" applyProtection="0"/>
    <xf numFmtId="176" fontId="1" fillId="0" borderId="0" applyFill="0" applyBorder="0" applyAlignment="0" applyProtection="0"/>
    <xf numFmtId="170" fontId="9" fillId="0" borderId="0" applyFill="0" applyBorder="0" applyProtection="0"/>
    <xf numFmtId="180" fontId="50" fillId="0" borderId="0" applyFill="0">
      <alignment horizontal="left" vertical="top"/>
      <protection locked="0"/>
    </xf>
    <xf numFmtId="181" fontId="1" fillId="0" borderId="0" applyFill="0" applyBorder="0" applyAlignment="0" applyProtection="0"/>
    <xf numFmtId="169" fontId="1" fillId="0" borderId="0" applyFont="0" applyFill="0" applyBorder="0" applyAlignment="0" applyProtection="0"/>
    <xf numFmtId="181" fontId="1" fillId="0" borderId="0" applyFill="0" applyBorder="0" applyAlignment="0" applyProtection="0"/>
    <xf numFmtId="169" fontId="1" fillId="0" borderId="0" applyFont="0" applyFill="0" applyBorder="0" applyAlignment="0" applyProtection="0"/>
    <xf numFmtId="0" fontId="51" fillId="0" borderId="0"/>
    <xf numFmtId="0" fontId="51" fillId="0" borderId="11"/>
    <xf numFmtId="182" fontId="52" fillId="0" borderId="0">
      <protection locked="0"/>
    </xf>
    <xf numFmtId="0" fontId="10" fillId="0" borderId="0" applyNumberFormat="0" applyFill="0" applyBorder="0" applyAlignment="0" applyProtection="0"/>
    <xf numFmtId="183" fontId="1" fillId="0" borderId="0" applyFill="0" applyBorder="0">
      <alignment horizontal="left" vertical="top" wrapText="1"/>
      <protection locked="0"/>
    </xf>
    <xf numFmtId="184" fontId="49" fillId="49" borderId="0"/>
    <xf numFmtId="185" fontId="49" fillId="49" borderId="0"/>
    <xf numFmtId="186" fontId="1" fillId="0" borderId="0" applyFill="0" applyBorder="0" applyAlignment="0" applyProtection="0"/>
    <xf numFmtId="187" fontId="8" fillId="0" borderId="0" applyFill="0" applyBorder="0" applyAlignment="0" applyProtection="0"/>
    <xf numFmtId="187" fontId="8" fillId="0" borderId="0" applyFill="0" applyBorder="0" applyAlignment="0" applyProtection="0"/>
    <xf numFmtId="186" fontId="1" fillId="0" borderId="0" applyFill="0" applyBorder="0" applyAlignment="0" applyProtection="0"/>
    <xf numFmtId="0" fontId="45" fillId="0" borderId="0"/>
    <xf numFmtId="0" fontId="1" fillId="0" borderId="0"/>
    <xf numFmtId="0" fontId="45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2" fontId="52" fillId="0" borderId="0">
      <protection locked="0"/>
    </xf>
    <xf numFmtId="182" fontId="52" fillId="0" borderId="0">
      <protection locked="0"/>
    </xf>
    <xf numFmtId="182" fontId="53" fillId="0" borderId="0">
      <protection locked="0"/>
    </xf>
    <xf numFmtId="182" fontId="52" fillId="0" borderId="0">
      <protection locked="0"/>
    </xf>
    <xf numFmtId="182" fontId="52" fillId="0" borderId="0">
      <protection locked="0"/>
    </xf>
    <xf numFmtId="182" fontId="52" fillId="0" borderId="0">
      <protection locked="0"/>
    </xf>
    <xf numFmtId="182" fontId="53" fillId="0" borderId="0">
      <protection locked="0"/>
    </xf>
    <xf numFmtId="182" fontId="52" fillId="0" borderId="0">
      <protection locked="0"/>
    </xf>
    <xf numFmtId="188" fontId="1" fillId="0" borderId="0">
      <alignment horizontal="left"/>
      <protection locked="0"/>
    </xf>
    <xf numFmtId="0" fontId="54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49" fillId="25" borderId="0" applyNumberFormat="0" applyBorder="0" applyAlignment="0" applyProtection="0"/>
    <xf numFmtId="180" fontId="55" fillId="0" borderId="0">
      <alignment horizontal="left"/>
    </xf>
    <xf numFmtId="0" fontId="56" fillId="0" borderId="12" applyNumberFormat="0" applyAlignment="0" applyProtection="0"/>
    <xf numFmtId="0" fontId="56" fillId="0" borderId="13">
      <alignment horizontal="left" vertical="center"/>
    </xf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57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8" fillId="0" borderId="0">
      <alignment horizontal="center"/>
    </xf>
    <xf numFmtId="0" fontId="58" fillId="0" borderId="0">
      <alignment horizontal="center" textRotation="90"/>
    </xf>
    <xf numFmtId="0" fontId="58" fillId="0" borderId="0">
      <alignment horizontal="center" textRotation="90"/>
    </xf>
    <xf numFmtId="0" fontId="58" fillId="0" borderId="0">
      <alignment horizontal="center" textRotation="90"/>
    </xf>
    <xf numFmtId="182" fontId="59" fillId="0" borderId="0">
      <protection locked="0"/>
    </xf>
    <xf numFmtId="0" fontId="60" fillId="0" borderId="0" applyNumberFormat="0" applyFill="0" applyBorder="0" applyAlignment="0" applyProtection="0"/>
    <xf numFmtId="0" fontId="14" fillId="0" borderId="0" applyNumberFormat="0" applyFill="0" applyBorder="0" applyProtection="0"/>
    <xf numFmtId="0" fontId="60" fillId="0" borderId="0" applyNumberFormat="0" applyFill="0" applyBorder="0" applyAlignment="0" applyProtection="0"/>
    <xf numFmtId="0" fontId="60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89" fontId="1" fillId="0" borderId="0" applyProtection="0">
      <alignment horizontal="center"/>
    </xf>
    <xf numFmtId="0" fontId="49" fillId="28" borderId="0" applyNumberFormat="0" applyBorder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0" fontId="22" fillId="11" borderId="1" applyNumberFormat="0" applyAlignment="0" applyProtection="0"/>
    <xf numFmtId="0" fontId="22" fillId="34" borderId="1" applyNumberFormat="0" applyAlignment="0" applyProtection="0"/>
    <xf numFmtId="0" fontId="22" fillId="10" borderId="1" applyNumberFormat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0" fontId="22" fillId="34" borderId="1" applyNumberFormat="0" applyAlignment="0" applyProtection="0"/>
    <xf numFmtId="190" fontId="49" fillId="0" borderId="0" applyFill="0" applyAlignment="0"/>
    <xf numFmtId="180" fontId="1" fillId="0" borderId="0">
      <alignment horizontal="left"/>
    </xf>
    <xf numFmtId="180" fontId="1" fillId="0" borderId="0">
      <alignment horizontal="left"/>
    </xf>
    <xf numFmtId="180" fontId="1" fillId="0" borderId="0">
      <alignment horizontal="left"/>
    </xf>
    <xf numFmtId="180" fontId="1" fillId="0" borderId="0" applyFill="0" applyBorder="0">
      <alignment horizontal="left"/>
    </xf>
    <xf numFmtId="180" fontId="1" fillId="0" borderId="0" applyFill="0" applyBorder="0">
      <alignment horizontal="left"/>
    </xf>
    <xf numFmtId="180" fontId="1" fillId="0" borderId="0" applyFill="0" applyBorder="0">
      <alignment horizontal="left"/>
    </xf>
    <xf numFmtId="0" fontId="61" fillId="50" borderId="11"/>
    <xf numFmtId="40" fontId="1" fillId="0" borderId="0">
      <protection locked="0"/>
    </xf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180" fontId="1" fillId="0" borderId="0" applyFill="0" applyBorder="0">
      <alignment horizontal="left"/>
    </xf>
    <xf numFmtId="180" fontId="1" fillId="0" borderId="0" applyFill="0" applyBorder="0">
      <alignment horizontal="left"/>
    </xf>
    <xf numFmtId="180" fontId="1" fillId="0" borderId="0" applyFill="0" applyBorder="0">
      <alignment horizontal="left"/>
    </xf>
    <xf numFmtId="180" fontId="1" fillId="0" borderId="0" applyFill="0" applyBorder="0">
      <alignment horizontal="left"/>
    </xf>
    <xf numFmtId="183" fontId="62" fillId="0" borderId="0">
      <alignment horizontal="left" vertical="top"/>
      <protection locked="0"/>
    </xf>
    <xf numFmtId="183" fontId="1" fillId="0" borderId="0"/>
    <xf numFmtId="4" fontId="1" fillId="0" borderId="0" applyFill="0" applyBorder="0" applyAlignment="0" applyProtection="0"/>
    <xf numFmtId="191" fontId="1" fillId="0" borderId="0" applyFill="0" applyBorder="0" applyAlignment="0" applyProtection="0"/>
    <xf numFmtId="192" fontId="1" fillId="0" borderId="0" applyFill="0" applyBorder="0" applyAlignment="0" applyProtection="0"/>
    <xf numFmtId="180" fontId="1" fillId="0" borderId="0" applyFill="0" applyBorder="0">
      <alignment horizontal="left"/>
    </xf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5" fontId="1" fillId="0" borderId="0" applyFill="0" applyBorder="0" applyAlignment="0" applyProtection="0"/>
    <xf numFmtId="180" fontId="1" fillId="0" borderId="0">
      <alignment horizontal="left"/>
    </xf>
    <xf numFmtId="180" fontId="1" fillId="0" borderId="0">
      <alignment horizontal="left"/>
    </xf>
    <xf numFmtId="180" fontId="1" fillId="0" borderId="0">
      <alignment horizontal="left"/>
    </xf>
    <xf numFmtId="0" fontId="63" fillId="27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1" fillId="0" borderId="0"/>
    <xf numFmtId="196" fontId="64" fillId="0" borderId="0"/>
    <xf numFmtId="0" fontId="10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5" fillId="0" borderId="0">
      <protection locked="0"/>
    </xf>
    <xf numFmtId="0" fontId="1" fillId="0" borderId="0">
      <protection locked="0"/>
    </xf>
    <xf numFmtId="0" fontId="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209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5" fillId="0" borderId="0"/>
    <xf numFmtId="0" fontId="1" fillId="0" borderId="0"/>
    <xf numFmtId="0" fontId="3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7" fillId="0" borderId="0" applyBorder="0" applyProtection="0"/>
    <xf numFmtId="0" fontId="7" fillId="0" borderId="0"/>
    <xf numFmtId="0" fontId="15" fillId="0" borderId="0" applyBorder="0" applyProtection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6" fillId="0" borderId="0">
      <alignment vertical="center"/>
    </xf>
    <xf numFmtId="0" fontId="45" fillId="0" borderId="0"/>
    <xf numFmtId="0" fontId="1" fillId="0" borderId="0"/>
    <xf numFmtId="0" fontId="65" fillId="0" borderId="0" applyNumberFormat="0" applyFill="0" applyBorder="0" applyProtection="0">
      <alignment vertical="top" wrapText="1"/>
    </xf>
    <xf numFmtId="0" fontId="3" fillId="0" borderId="0"/>
    <xf numFmtId="0" fontId="65" fillId="0" borderId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45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86" fillId="0" borderId="0"/>
    <xf numFmtId="0" fontId="2" fillId="0" borderId="0"/>
    <xf numFmtId="0" fontId="10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0" fontId="2" fillId="0" borderId="0"/>
    <xf numFmtId="0" fontId="8" fillId="28" borderId="7" applyNumberFormat="0" applyAlignment="0" applyProtection="0"/>
    <xf numFmtId="0" fontId="45" fillId="52" borderId="7" applyNumberFormat="0" applyFont="0" applyAlignment="0" applyProtection="0"/>
    <xf numFmtId="0" fontId="34" fillId="28" borderId="7" applyNumberFormat="0" applyAlignment="0" applyProtection="0"/>
    <xf numFmtId="0" fontId="1" fillId="52" borderId="7" applyNumberFormat="0" applyFont="0" applyAlignment="0" applyProtection="0"/>
    <xf numFmtId="0" fontId="1" fillId="28" borderId="7" applyNumberFormat="0" applyAlignment="0" applyProtection="0"/>
    <xf numFmtId="0" fontId="8" fillId="28" borderId="7" applyNumberFormat="0" applyAlignment="0" applyProtection="0"/>
    <xf numFmtId="0" fontId="45" fillId="52" borderId="7" applyNumberFormat="0" applyFont="0" applyAlignment="0" applyProtection="0"/>
    <xf numFmtId="0" fontId="1" fillId="52" borderId="7" applyNumberFormat="0" applyFont="0" applyAlignment="0" applyProtection="0"/>
    <xf numFmtId="188" fontId="1" fillId="0" borderId="0">
      <protection locked="0"/>
    </xf>
    <xf numFmtId="0" fontId="24" fillId="47" borderId="8" applyNumberFormat="0" applyAlignment="0" applyProtection="0"/>
    <xf numFmtId="0" fontId="24" fillId="47" borderId="8" applyNumberFormat="0" applyAlignment="0" applyProtection="0"/>
    <xf numFmtId="0" fontId="24" fillId="25" borderId="8" applyNumberFormat="0" applyAlignment="0" applyProtection="0"/>
    <xf numFmtId="0" fontId="24" fillId="47" borderId="8" applyNumberFormat="0" applyAlignment="0" applyProtection="0"/>
    <xf numFmtId="0" fontId="24" fillId="47" borderId="8" applyNumberFormat="0" applyAlignment="0" applyProtection="0"/>
    <xf numFmtId="10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45" fillId="0" borderId="0" applyNumberFormat="0" applyFont="0" applyFill="0" applyBorder="0" applyAlignment="0" applyProtection="0"/>
    <xf numFmtId="9" fontId="1" fillId="0" borderId="0" applyFill="0" applyBorder="0" applyProtection="0"/>
    <xf numFmtId="0" fontId="1" fillId="0" borderId="0" applyNumberFormat="0" applyFont="0" applyFill="0" applyBorder="0" applyAlignment="0" applyProtection="0"/>
    <xf numFmtId="9" fontId="1" fillId="0" borderId="0" applyFill="0" applyBorder="0" applyProtection="0"/>
    <xf numFmtId="9" fontId="1" fillId="0" borderId="0" applyFill="0" applyBorder="0" applyAlignment="0" applyProtection="0"/>
    <xf numFmtId="9" fontId="7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197" fontId="49" fillId="49" borderId="0"/>
    <xf numFmtId="198" fontId="1" fillId="49" borderId="0"/>
    <xf numFmtId="0" fontId="66" fillId="0" borderId="0">
      <alignment horizontal="left" vertical="top"/>
    </xf>
    <xf numFmtId="0" fontId="67" fillId="0" borderId="0">
      <alignment horizontal="left" vertical="top"/>
    </xf>
    <xf numFmtId="0" fontId="68" fillId="0" borderId="0">
      <alignment horizontal="left" vertical="top"/>
    </xf>
    <xf numFmtId="0" fontId="69" fillId="9" borderId="14">
      <alignment horizontal="left"/>
    </xf>
    <xf numFmtId="0" fontId="70" fillId="4" borderId="0">
      <alignment horizontal="center" vertical="center"/>
    </xf>
    <xf numFmtId="0" fontId="70" fillId="4" borderId="15">
      <alignment horizontal="center" vertical="center"/>
    </xf>
    <xf numFmtId="0" fontId="71" fillId="9" borderId="11">
      <alignment horizontal="left" vertical="center"/>
    </xf>
    <xf numFmtId="0" fontId="66" fillId="0" borderId="0">
      <alignment horizontal="left" vertical="top"/>
    </xf>
    <xf numFmtId="199" fontId="66" fillId="0" borderId="0">
      <alignment horizontal="right" vertical="top"/>
    </xf>
    <xf numFmtId="0" fontId="67" fillId="0" borderId="0">
      <alignment horizontal="center" vertical="top"/>
    </xf>
    <xf numFmtId="40" fontId="1" fillId="0" borderId="0">
      <protection locked="0"/>
    </xf>
    <xf numFmtId="40" fontId="1" fillId="0" borderId="0">
      <protection locked="0"/>
    </xf>
    <xf numFmtId="0" fontId="51" fillId="0" borderId="0"/>
    <xf numFmtId="0" fontId="72" fillId="0" borderId="0"/>
    <xf numFmtId="0" fontId="72" fillId="0" borderId="0"/>
    <xf numFmtId="0" fontId="72" fillId="0" borderId="0"/>
    <xf numFmtId="200" fontId="72" fillId="0" borderId="0"/>
    <xf numFmtId="200" fontId="72" fillId="0" borderId="0"/>
    <xf numFmtId="200" fontId="72" fillId="0" borderId="0"/>
    <xf numFmtId="201" fontId="1" fillId="49" borderId="0"/>
    <xf numFmtId="202" fontId="49" fillId="49" borderId="0"/>
    <xf numFmtId="201" fontId="1" fillId="49" borderId="0"/>
    <xf numFmtId="203" fontId="1" fillId="0" borderId="0" applyFill="0" applyBorder="0" applyProtection="0"/>
    <xf numFmtId="183" fontId="1" fillId="0" borderId="0">
      <alignment horizontal="left"/>
    </xf>
    <xf numFmtId="0" fontId="73" fillId="0" borderId="0"/>
    <xf numFmtId="0" fontId="74" fillId="0" borderId="0"/>
    <xf numFmtId="0" fontId="35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5" fillId="0" borderId="0"/>
    <xf numFmtId="0" fontId="1" fillId="0" borderId="0"/>
    <xf numFmtId="0" fontId="35" fillId="0" borderId="0"/>
    <xf numFmtId="0" fontId="10" fillId="0" borderId="0"/>
    <xf numFmtId="0" fontId="10" fillId="0" borderId="0"/>
    <xf numFmtId="0" fontId="75" fillId="0" borderId="0" applyNumberFormat="0" applyProtection="0">
      <alignment wrapText="1"/>
    </xf>
    <xf numFmtId="183" fontId="69" fillId="0" borderId="16">
      <alignment vertical="center"/>
    </xf>
    <xf numFmtId="183" fontId="1" fillId="0" borderId="0">
      <protection locked="0"/>
    </xf>
    <xf numFmtId="183" fontId="76" fillId="0" borderId="0" applyFill="0" applyProtection="0"/>
    <xf numFmtId="0" fontId="77" fillId="4" borderId="0" applyNumberFormat="0" applyAlignment="0"/>
    <xf numFmtId="0" fontId="51" fillId="0" borderId="11"/>
    <xf numFmtId="40" fontId="71" fillId="0" borderId="0"/>
    <xf numFmtId="0" fontId="78" fillId="53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17" applyNumberFormat="0" applyFill="0" applyProtection="0">
      <alignment horizont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83" fontId="55" fillId="0" borderId="0"/>
    <xf numFmtId="0" fontId="61" fillId="0" borderId="18"/>
    <xf numFmtId="0" fontId="61" fillId="0" borderId="11"/>
    <xf numFmtId="204" fontId="1" fillId="0" borderId="0" applyFill="0" applyBorder="0" applyAlignment="0" applyProtection="0"/>
    <xf numFmtId="205" fontId="1" fillId="0" borderId="0" applyFill="0" applyBorder="0" applyAlignment="0" applyProtection="0"/>
    <xf numFmtId="1" fontId="37" fillId="0" borderId="0">
      <alignment vertical="center"/>
    </xf>
    <xf numFmtId="206" fontId="76" fillId="0" borderId="0" applyFill="0">
      <alignment horizontal="center"/>
    </xf>
    <xf numFmtId="183" fontId="1" fillId="0" borderId="0">
      <alignment horizontal="center"/>
      <protection locked="0"/>
    </xf>
    <xf numFmtId="207" fontId="1" fillId="0" borderId="0" applyFill="0" applyBorder="0" applyAlignment="0" applyProtection="0"/>
    <xf numFmtId="208" fontId="1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4" fontId="8" fillId="0" borderId="0" applyFill="0" applyBorder="0" applyAlignment="0" applyProtection="0"/>
    <xf numFmtId="0" fontId="1" fillId="0" borderId="0"/>
    <xf numFmtId="0" fontId="1" fillId="0" borderId="0"/>
    <xf numFmtId="40" fontId="1" fillId="0" borderId="0" applyFill="0" applyBorder="0" applyAlignment="0" applyProtection="0"/>
    <xf numFmtId="38" fontId="1" fillId="0" borderId="0" applyFill="0" applyBorder="0" applyAlignment="0" applyProtection="0"/>
    <xf numFmtId="0" fontId="80" fillId="0" borderId="0"/>
    <xf numFmtId="174" fontId="1" fillId="0" borderId="0" applyFill="0" applyBorder="0" applyAlignment="0" applyProtection="0"/>
    <xf numFmtId="171" fontId="1" fillId="0" borderId="0" applyFill="0" applyBorder="0" applyAlignment="0" applyProtection="0"/>
  </cellStyleXfs>
  <cellXfs count="58">
    <xf numFmtId="0" fontId="0" fillId="0" borderId="0" xfId="0"/>
    <xf numFmtId="0" fontId="42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3" fontId="44" fillId="0" borderId="0" xfId="1" applyNumberFormat="1" applyFont="1" applyAlignment="1">
      <alignment horizontal="center" vertical="center"/>
    </xf>
    <xf numFmtId="0" fontId="44" fillId="0" borderId="0" xfId="1" applyFont="1"/>
    <xf numFmtId="3" fontId="44" fillId="0" borderId="0" xfId="1" applyNumberFormat="1" applyFont="1"/>
    <xf numFmtId="0" fontId="42" fillId="3" borderId="0" xfId="1" applyFont="1" applyFill="1"/>
    <xf numFmtId="4" fontId="41" fillId="54" borderId="19" xfId="1" applyNumberFormat="1" applyFont="1" applyFill="1" applyBorder="1" applyAlignment="1">
      <alignment horizontal="right" vertical="center"/>
    </xf>
    <xf numFmtId="0" fontId="41" fillId="54" borderId="19" xfId="1" applyFont="1" applyFill="1" applyBorder="1" applyAlignment="1">
      <alignment horizontal="left" vertical="center"/>
    </xf>
    <xf numFmtId="0" fontId="41" fillId="54" borderId="19" xfId="1" applyFont="1" applyFill="1" applyBorder="1" applyAlignment="1">
      <alignment horizontal="center" vertical="center"/>
    </xf>
    <xf numFmtId="0" fontId="43" fillId="0" borderId="19" xfId="1" applyFont="1" applyBorder="1" applyAlignment="1">
      <alignment horizontal="left" vertical="center"/>
    </xf>
    <xf numFmtId="0" fontId="43" fillId="0" borderId="19" xfId="1" applyFont="1" applyBorder="1" applyAlignment="1">
      <alignment vertical="center"/>
    </xf>
    <xf numFmtId="0" fontId="41" fillId="0" borderId="19" xfId="1" applyFont="1" applyBorder="1" applyAlignment="1">
      <alignment horizontal="center" vertical="center"/>
    </xf>
    <xf numFmtId="4" fontId="43" fillId="0" borderId="19" xfId="1" quotePrefix="1" applyNumberFormat="1" applyFont="1" applyBorder="1" applyAlignment="1">
      <alignment horizontal="right" vertical="center"/>
    </xf>
    <xf numFmtId="0" fontId="43" fillId="0" borderId="19" xfId="1" quotePrefix="1" applyFont="1" applyBorder="1" applyAlignment="1">
      <alignment horizontal="center" vertical="center"/>
    </xf>
    <xf numFmtId="0" fontId="43" fillId="0" borderId="19" xfId="1" applyFont="1" applyBorder="1" applyAlignment="1">
      <alignment horizontal="justify" vertical="justify"/>
    </xf>
    <xf numFmtId="166" fontId="41" fillId="0" borderId="19" xfId="1" applyNumberFormat="1" applyFont="1" applyBorder="1" applyAlignment="1">
      <alignment horizontal="center" vertical="center"/>
    </xf>
    <xf numFmtId="0" fontId="41" fillId="55" borderId="19" xfId="1" applyFont="1" applyFill="1" applyBorder="1" applyAlignment="1">
      <alignment horizontal="center" vertical="center"/>
    </xf>
    <xf numFmtId="0" fontId="41" fillId="2" borderId="19" xfId="1" applyFont="1" applyFill="1" applyBorder="1" applyAlignment="1">
      <alignment horizontal="center" vertical="center"/>
    </xf>
    <xf numFmtId="0" fontId="39" fillId="0" borderId="10" xfId="1" applyFont="1" applyBorder="1" applyAlignment="1">
      <alignment horizontal="center" vertical="top"/>
    </xf>
    <xf numFmtId="0" fontId="39" fillId="0" borderId="0" xfId="1" applyFont="1" applyAlignment="1">
      <alignment horizontal="center" vertical="top"/>
    </xf>
    <xf numFmtId="0" fontId="39" fillId="0" borderId="10" xfId="1" applyFont="1" applyBorder="1" applyAlignment="1">
      <alignment horizontal="center" vertical="center"/>
    </xf>
    <xf numFmtId="4" fontId="39" fillId="0" borderId="10" xfId="0" applyNumberFormat="1" applyFont="1" applyBorder="1" applyAlignment="1" applyProtection="1">
      <alignment horizontal="center" vertical="center"/>
      <protection locked="0"/>
    </xf>
    <xf numFmtId="0" fontId="40" fillId="0" borderId="0" xfId="1" applyFont="1" applyAlignment="1">
      <alignment vertical="top"/>
    </xf>
    <xf numFmtId="4" fontId="39" fillId="0" borderId="10" xfId="0" applyNumberFormat="1" applyFont="1" applyBorder="1" applyAlignment="1">
      <alignment horizontal="center" vertical="center"/>
    </xf>
    <xf numFmtId="3" fontId="40" fillId="0" borderId="10" xfId="0" applyNumberFormat="1" applyFont="1" applyBorder="1" applyAlignment="1">
      <alignment horizontal="center" vertical="center"/>
    </xf>
    <xf numFmtId="4" fontId="40" fillId="0" borderId="10" xfId="0" applyNumberFormat="1" applyFont="1" applyBorder="1" applyAlignment="1" applyProtection="1">
      <alignment horizontal="center" vertical="center"/>
      <protection locked="0"/>
    </xf>
    <xf numFmtId="4" fontId="40" fillId="0" borderId="10" xfId="0" applyNumberFormat="1" applyFont="1" applyBorder="1" applyAlignment="1">
      <alignment horizontal="center" vertical="center"/>
    </xf>
    <xf numFmtId="4" fontId="40" fillId="0" borderId="19" xfId="0" applyNumberFormat="1" applyFont="1" applyBorder="1" applyAlignment="1">
      <alignment horizontal="center" vertical="center"/>
    </xf>
    <xf numFmtId="3" fontId="40" fillId="0" borderId="19" xfId="0" applyNumberFormat="1" applyFont="1" applyBorder="1" applyAlignment="1">
      <alignment horizontal="center" vertical="center"/>
    </xf>
    <xf numFmtId="4" fontId="40" fillId="0" borderId="19" xfId="0" applyNumberFormat="1" applyFont="1" applyBorder="1" applyAlignment="1" applyProtection="1">
      <alignment horizontal="center" vertical="center"/>
      <protection locked="0"/>
    </xf>
    <xf numFmtId="0" fontId="39" fillId="0" borderId="10" xfId="1" applyFont="1" applyBorder="1" applyAlignment="1">
      <alignment horizontal="right" vertical="top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justify" vertical="top"/>
    </xf>
    <xf numFmtId="0" fontId="40" fillId="0" borderId="10" xfId="10" applyFont="1" applyBorder="1" applyAlignment="1" applyProtection="1">
      <alignment horizontal="center" vertical="center"/>
      <protection locked="0"/>
    </xf>
    <xf numFmtId="0" fontId="39" fillId="0" borderId="10" xfId="0" applyFont="1" applyBorder="1" applyAlignment="1" applyProtection="1">
      <alignment horizontal="left" vertical="top" wrapText="1"/>
      <protection locked="0"/>
    </xf>
    <xf numFmtId="0" fontId="40" fillId="0" borderId="0" xfId="208" applyFont="1" applyAlignment="1">
      <alignment vertical="top"/>
    </xf>
    <xf numFmtId="0" fontId="40" fillId="0" borderId="19" xfId="10" applyFont="1" applyBorder="1" applyAlignment="1" applyProtection="1">
      <alignment horizontal="center" vertical="center"/>
      <protection locked="0"/>
    </xf>
    <xf numFmtId="166" fontId="40" fillId="0" borderId="10" xfId="208" applyNumberFormat="1" applyFont="1" applyBorder="1" applyAlignment="1" applyProtection="1">
      <alignment horizontal="center" vertical="center" wrapText="1"/>
      <protection locked="0"/>
    </xf>
    <xf numFmtId="166" fontId="39" fillId="0" borderId="10" xfId="208" applyNumberFormat="1" applyFont="1" applyBorder="1" applyAlignment="1" applyProtection="1">
      <alignment horizontal="center" vertical="center" wrapText="1"/>
      <protection locked="0"/>
    </xf>
    <xf numFmtId="0" fontId="40" fillId="0" borderId="19" xfId="208" applyFont="1" applyBorder="1" applyAlignment="1">
      <alignment vertical="top" wrapText="1"/>
    </xf>
    <xf numFmtId="0" fontId="40" fillId="0" borderId="10" xfId="208" applyFont="1" applyBorder="1" applyAlignment="1">
      <alignment vertical="top" wrapText="1"/>
    </xf>
    <xf numFmtId="2" fontId="40" fillId="0" borderId="10" xfId="208" applyNumberFormat="1" applyFont="1" applyBorder="1" applyAlignment="1" applyProtection="1">
      <alignment horizontal="center" vertical="center" wrapText="1"/>
      <protection locked="0"/>
    </xf>
    <xf numFmtId="4" fontId="40" fillId="0" borderId="0" xfId="0" applyNumberFormat="1" applyFont="1" applyAlignment="1">
      <alignment horizontal="center" vertical="center"/>
    </xf>
    <xf numFmtId="1" fontId="40" fillId="0" borderId="19" xfId="208" applyNumberFormat="1" applyFont="1" applyFill="1" applyBorder="1" applyAlignment="1" applyProtection="1">
      <alignment horizontal="center" vertical="center"/>
      <protection locked="0"/>
    </xf>
    <xf numFmtId="0" fontId="88" fillId="0" borderId="0" xfId="0" applyFont="1" applyAlignment="1">
      <alignment wrapText="1"/>
    </xf>
    <xf numFmtId="0" fontId="88" fillId="0" borderId="0" xfId="0" applyFont="1" applyAlignment="1">
      <alignment horizontal="left" vertical="center" indent="1"/>
    </xf>
    <xf numFmtId="1" fontId="40" fillId="0" borderId="10" xfId="208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>
      <alignment horizontal="center" vertical="center"/>
    </xf>
    <xf numFmtId="0" fontId="41" fillId="55" borderId="19" xfId="1" applyFont="1" applyFill="1" applyBorder="1" applyAlignment="1">
      <alignment horizontal="center" vertical="center"/>
    </xf>
    <xf numFmtId="4" fontId="39" fillId="0" borderId="10" xfId="0" applyNumberFormat="1" applyFont="1" applyBorder="1" applyAlignment="1" applyProtection="1">
      <alignment horizontal="center" vertical="center"/>
      <protection locked="0"/>
    </xf>
    <xf numFmtId="0" fontId="39" fillId="0" borderId="10" xfId="1" applyFont="1" applyBorder="1" applyAlignment="1">
      <alignment horizontal="center" vertical="top"/>
    </xf>
    <xf numFmtId="0" fontId="39" fillId="0" borderId="20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20" xfId="1" applyFont="1" applyBorder="1" applyAlignment="1">
      <alignment horizontal="center" vertical="center"/>
    </xf>
    <xf numFmtId="0" fontId="39" fillId="0" borderId="21" xfId="1" applyFont="1" applyBorder="1" applyAlignment="1">
      <alignment horizontal="center" vertical="center"/>
    </xf>
    <xf numFmtId="0" fontId="39" fillId="0" borderId="20" xfId="1" applyFont="1" applyBorder="1" applyAlignment="1">
      <alignment horizontal="center" vertical="top"/>
    </xf>
    <xf numFmtId="0" fontId="39" fillId="0" borderId="21" xfId="1" applyFont="1" applyBorder="1" applyAlignment="1">
      <alignment horizontal="center" vertical="top"/>
    </xf>
  </cellXfs>
  <cellStyles count="1490">
    <cellStyle name="??" xfId="247"/>
    <cellStyle name="?? [0.00]_laroux" xfId="248"/>
    <cellStyle name="?? [0]_ML_Maintenance_Quo_060628" xfId="249"/>
    <cellStyle name="?? 2" xfId="250"/>
    <cellStyle name="?? 3" xfId="251"/>
    <cellStyle name="???? [0.00]_laroux" xfId="252"/>
    <cellStyle name="????_laroux" xfId="253"/>
    <cellStyle name="??_??" xfId="254"/>
    <cellStyle name="??°ÿÿÿ?ÿÿÿ??" xfId="255"/>
    <cellStyle name="?_x0001__x0017_?°_x0001_ÿÿÿ?ÿÿÿ??" xfId="256"/>
    <cellStyle name="??°ÿÿÿ?ÿÿÿ?? 1" xfId="257"/>
    <cellStyle name="?_x0001__x0017_?°_x0001_ÿÿÿ?ÿÿÿ?? 1" xfId="258"/>
    <cellStyle name="?_x0001__x0017_?°_x0001_ÿÿÿ?ÿÿÿ?? 1 2" xfId="259"/>
    <cellStyle name="?_x0001__x0017_?°_x0001_ÿÿÿ?ÿÿÿ?? 1 3" xfId="260"/>
    <cellStyle name="??°ÿÿÿ?ÿÿÿ?? 2" xfId="261"/>
    <cellStyle name="?_x0001__x0017_?°_x0001_ÿÿÿ?ÿÿÿ?? 2" xfId="262"/>
    <cellStyle name="?_x0001__x0017_?°_x0001_ÿÿÿ?ÿÿÿ?? 2 2" xfId="263"/>
    <cellStyle name="?_x0001__x0017_?°_x0001_ÿÿÿ?ÿÿÿ?? 2 3" xfId="264"/>
    <cellStyle name="??°ÿÿÿ?ÿÿÿ?? 3" xfId="265"/>
    <cellStyle name="?_x0001__x0017_?°_x0001_ÿÿÿ?ÿÿÿ?? 3" xfId="266"/>
    <cellStyle name="?_x0001__x0017_?°_x0001_ÿÿÿ?ÿÿÿ?? 3 2" xfId="267"/>
    <cellStyle name="?_x0001__x0017_?°_x0001_ÿÿÿ?ÿÿÿ?? 3 3" xfId="268"/>
    <cellStyle name="??°ÿÿÿ?ÿÿÿ?? 4" xfId="269"/>
    <cellStyle name="?_x0001__x0017_?°_x0001_ÿÿÿ?ÿÿÿ?? 4" xfId="270"/>
    <cellStyle name="?_x0001__x0017_?°_x0001_ÿÿÿ?ÿÿÿ?? 4 2" xfId="271"/>
    <cellStyle name="?_x0001__x0017_?°_x0001_ÿÿÿ?ÿÿÿ?? 4 3" xfId="272"/>
    <cellStyle name="??°ÿÿÿ?ÿÿÿ?? 5" xfId="273"/>
    <cellStyle name="?_x0001__x0017_?°_x0001_ÿÿÿ?ÿÿÿ?? 5" xfId="274"/>
    <cellStyle name="?_x0001__x0017_?°_x0001_ÿÿÿ?ÿÿÿ?? 5 2" xfId="275"/>
    <cellStyle name="?_x0001__x0017_?°_x0001_ÿÿÿ?ÿÿÿ?? 5 3" xfId="276"/>
    <cellStyle name="??°ÿÿÿ?ÿÿÿ?? 6" xfId="277"/>
    <cellStyle name="?_x0001__x0017_?°_x0001_ÿÿÿ?ÿÿÿ?? 6" xfId="278"/>
    <cellStyle name="?_x0001__x0017_?°_x0001_ÿÿÿ?ÿÿÿ?? 7" xfId="279"/>
    <cellStyle name="?_x0001__x0017_?°_x0001_ÿÿÿ?ÿÿÿ?? 8" xfId="280"/>
    <cellStyle name="??°ÿÿÿ?ÿÿÿ??_BOQSummary Vedhas Sir" xfId="281"/>
    <cellStyle name="?_x0001__x0017_?°_x0001_ÿÿÿ?ÿÿÿ??_BOQSummary Vedhas Sir" xfId="282"/>
    <cellStyle name="_~7900961" xfId="283"/>
    <cellStyle name="_06  E - Pricing Schedule BMS-TMS" xfId="284"/>
    <cellStyle name="_06  E - Pricing Schedule BMS-TMS 2" xfId="285"/>
    <cellStyle name="_06  E - Pricing Schedule BMS-TMS 3" xfId="286"/>
    <cellStyle name="_3GS" xfId="287"/>
    <cellStyle name="_AAI Kolkatta - 04.06.08 - mail" xfId="288"/>
    <cellStyle name="_AAI Kolkatta - 04.06.08 - mail_AHU LOW SIDE BOQ-Working" xfId="289"/>
    <cellStyle name="_AAI Kolkatta - 04.06.08 - mail_Ducting Cost Sheet" xfId="290"/>
    <cellStyle name="_AAI-Kolkatta -BOQ -04.06.08-Mail" xfId="291"/>
    <cellStyle name="_AAI-Kolkatta -BOQ -04.06.08-Mail_AHU LOW SIDE BOQ-Working" xfId="292"/>
    <cellStyle name="_AAI-Kolkatta -BOQ -04.06.08-Mail_Ducting Cost Sheet" xfId="293"/>
    <cellStyle name="_AAI-Kolkatta -BOQ -7.5.08" xfId="294"/>
    <cellStyle name="_AAI-Kolkatta -BOQ -7.5.08_AHU LOW SIDE BOQ-Working" xfId="295"/>
    <cellStyle name="_AAI-Kolkatta -BOQ -7.5.08_Ducting Cost Sheet" xfId="296"/>
    <cellStyle name="_ABAN 61031" xfId="297"/>
    <cellStyle name="_Abhimaani Vasathi Hotel - 25.09.07" xfId="298"/>
    <cellStyle name="_ABN AMRO - CHN 30.05.06 R5 Final" xfId="299"/>
    <cellStyle name="_ABN Amro@olympia R3 UP WO FT 30.5.06" xfId="300"/>
    <cellStyle name="_ABN Amro@olympia R3 UP WO FT 30.5.06_AHU LOW SIDE BOQ-Working" xfId="301"/>
    <cellStyle name="_ABN Amro@olympia R3 UP WO FT 30.5.06_Ducting Cost Sheet" xfId="302"/>
    <cellStyle name="_ABN Amro@olympia UPWO FT R5 30.05.06" xfId="303"/>
    <cellStyle name="_ABN Amro@olympia UPWO FT R5 30.05.06_AHU LOW SIDE BOQ-Working" xfId="304"/>
    <cellStyle name="_ABN Amro@olympia UPWO FT R5 30.05.06_Ducting Cost Sheet" xfId="305"/>
    <cellStyle name="_ABN AMRO-31.05.067.5%inst" xfId="306"/>
    <cellStyle name="_ABN AMRO-31.05.067.5%inst_AHU LOW SIDE BOQ-Working" xfId="307"/>
    <cellStyle name="_ABN AMRO-31.05.067.5%inst_Ducting Cost Sheet" xfId="308"/>
    <cellStyle name="_ABN SO 080307" xfId="309"/>
    <cellStyle name="_ABN SO 080307_AHU LOW SIDE BOQ-Working" xfId="310"/>
    <cellStyle name="_ABN SO 080307_Ducting Cost Sheet" xfId="311"/>
    <cellStyle name="_ABP ACS,AFS 02.09.06" xfId="312"/>
    <cellStyle name="_acs bb WIL 4 prices" xfId="313"/>
    <cellStyle name="_ACS BOQ" xfId="314"/>
    <cellStyle name="_ACS BOQ_AHU LOW SIDE BOQ-Working" xfId="315"/>
    <cellStyle name="_ACS BOQ_Ducting Cost Sheet" xfId="316"/>
    <cellStyle name="_acs sample M5E1" xfId="317"/>
    <cellStyle name="_Adani Hospital Mundra,ACS,CCTV - 14.4.08" xfId="318"/>
    <cellStyle name="_Adani Hospital Mundra,ACS,CCTV - 14.4.08_AHU LOW SIDE BOQ-Working" xfId="319"/>
    <cellStyle name="_Adani Hospital Mundra,ACS,CCTV - 14.4.08_Ducting Cost Sheet" xfId="320"/>
    <cellStyle name="_Aditya Birla Data Center R1-12.07.06" xfId="321"/>
    <cellStyle name="_Aditya Birla Data Center R1-12.07.06_AHU LOW SIDE BOQ-Working" xfId="322"/>
    <cellStyle name="_Aditya Birla Data Center R1-12.07.06_Ducting Cost Sheet" xfId="323"/>
    <cellStyle name="_Aircel Lighting  Mail 5.5.06 (2)" xfId="324"/>
    <cellStyle name="_Aircel Lighting  Mail 5.5.06 (2)_AHU LOW SIDE BOQ-Working" xfId="325"/>
    <cellStyle name="_Aircel Lighting  Mail 5.5.06 (2)_Ducting Cost Sheet" xfId="326"/>
    <cellStyle name="_Aircel Lighting 4.5.06" xfId="327"/>
    <cellStyle name="_Aircel Lighting 4.5.06_AHU LOW SIDE BOQ-Working" xfId="328"/>
    <cellStyle name="_Aircel Lighting 4.5.06_Ducting Cost Sheet" xfId="329"/>
    <cellStyle name="_Aircel Mail 28.4.06" xfId="330"/>
    <cellStyle name="_Aircel Mail 28.4.06_AHU LOW SIDE BOQ-Working" xfId="331"/>
    <cellStyle name="_Aircel Mail 28.4.06_Ducting Cost Sheet" xfId="332"/>
    <cellStyle name="_Airoli IT Park - 13.12.07" xfId="333"/>
    <cellStyle name="_Airtel MSC_090325" xfId="334"/>
    <cellStyle name="_Airtel MSC_090325_AHU LOW SIDE BOQ-Working" xfId="335"/>
    <cellStyle name="_Airtel MSC_090325_Ducting Cost Sheet" xfId="336"/>
    <cellStyle name="_Airtel Msc-KOL-6.1.08" xfId="337"/>
    <cellStyle name="_Airtel Msc-KOL-6.1.08_AHU LOW SIDE BOQ-Working" xfId="338"/>
    <cellStyle name="_Airtel Msc-KOL-6.1.08_Ducting Cost Sheet" xfId="339"/>
    <cellStyle name="_Airtel Whietfield, Dual pop - 13.09.06, as per engg" xfId="340"/>
    <cellStyle name="_Akola Bank Wipro 28.02.07" xfId="341"/>
    <cellStyle name="_Akola Bank Wipro 28.02.07_AHU LOW SIDE BOQ-Working" xfId="342"/>
    <cellStyle name="_Akola Bank Wipro 28.02.07_Ducting Cost Sheet" xfId="343"/>
    <cellStyle name="_Alchemist Hospital - Chandigarh 15.05.06" xfId="344"/>
    <cellStyle name="_Alchemist Hospital - Chandigarh 15.05.06_AHU LOW SIDE BOQ-Working" xfId="345"/>
    <cellStyle name="_Alchemist Hospital - Chandigarh 15.05.06_Ducting Cost Sheet" xfId="346"/>
    <cellStyle name="_AMC -BMS AAI BOQ only" xfId="347"/>
    <cellStyle name="_Amdocs - thane - FM200 - VESDA - 30.01.07" xfId="348"/>
    <cellStyle name="_Amdocs - thane - FM200 - VESDA - 30.01.07_AHU LOW SIDE BOQ-Working" xfId="349"/>
    <cellStyle name="_Amdocs - thane - FM200 - VESDA - 30.01.07_Ducting Cost Sheet" xfId="350"/>
    <cellStyle name="_Amrita Biomedical 80205 m" xfId="351"/>
    <cellStyle name="_Anand Residence 80303 pps" xfId="352"/>
    <cellStyle name="_Anand Residence 80303 pps_AHU LOW SIDE BOQ-Working" xfId="353"/>
    <cellStyle name="_Anand Residence 80303 pps_Ducting Cost Sheet" xfId="354"/>
    <cellStyle name="_Antelec BMS 05.09.07" xfId="355"/>
    <cellStyle name="_Antelec BMS 05.09.07_AHU LOW SIDE BOQ-Working" xfId="356"/>
    <cellStyle name="_Antelec BMS 05.09.07_Ducting Cost Sheet" xfId="357"/>
    <cellStyle name="_AP Mahesh bank CFAS,CCTV,WLD,ROR 03.11.06" xfId="358"/>
    <cellStyle name="_AP Mahesh bank CFAS,CCTV,WLD,ROR 03.11.06_AHU LOW SIDE BOQ-Working" xfId="359"/>
    <cellStyle name="_AP Mahesh bank CFAS,CCTV,WLD,ROR 03.11.06_Ducting Cost Sheet" xfId="360"/>
    <cellStyle name="_APEEJAY corporate technologies" xfId="361"/>
    <cellStyle name="_Apna Punjab homes FAS 27.09.06" xfId="362"/>
    <cellStyle name="_Apna Punjab homes FAS 27.09.06_AHU LOW SIDE BOQ-Working" xfId="363"/>
    <cellStyle name="_Apna Punjab homes FAS 27.09.06_Ducting Cost Sheet" xfId="364"/>
    <cellStyle name="_Ascendas - AFAS, ACS &amp; EPABX - 14.11.06R5EST &amp; EXwork" xfId="365"/>
    <cellStyle name="_Ascendas - PH II - BMS - 26.03.08" xfId="366"/>
    <cellStyle name="_Ascendas - PH II - BMS - 26.03.08_AHU LOW SIDE BOQ-Working" xfId="367"/>
    <cellStyle name="_Ascendas - PH II - BMS - 26.03.08_Ducting Cost Sheet" xfId="368"/>
    <cellStyle name="_Ascendas - PH3 - 07.11.07(ACS) - Spiltup" xfId="369"/>
    <cellStyle name="_Ascendas 14.9.06 R1" xfId="370"/>
    <cellStyle name="_Ascendas 14.9.06 R1_AHU LOW SIDE BOQ-Working" xfId="371"/>
    <cellStyle name="_Ascendas 14.9.06 R1_Ducting Cost Sheet" xfId="372"/>
    <cellStyle name="_ASCENDAS -18.08.06" xfId="373"/>
    <cellStyle name="_ASCENDAS -18.08.06_AHU LOW SIDE BOQ-Working" xfId="374"/>
    <cellStyle name="_ASCENDAS -18.08.06_Ducting Cost Sheet" xfId="375"/>
    <cellStyle name="_Ascendas 21.9.06 R2" xfId="376"/>
    <cellStyle name="_Ascendas 21.9.06 R2_AHU LOW SIDE BOQ-Working" xfId="377"/>
    <cellStyle name="_Ascendas 21.9.06 R2_Ducting Cost Sheet" xfId="378"/>
    <cellStyle name="_Ascendas Mahindra IT Park old-26.03.08 not send" xfId="379"/>
    <cellStyle name="_Ascendas Mahindra IT Park old-26.03.08 not send_AHU LOW SIDE BOQ-Working" xfId="380"/>
    <cellStyle name="_Ascendas Mahindra IT Park old-26.03.08 not send_Ducting Cost Sheet" xfId="381"/>
    <cellStyle name="_Ascendas Mahindra IT Park-18.04.08" xfId="382"/>
    <cellStyle name="_Ascendas Mahindra IT Park-18.04.08_AHU LOW SIDE BOQ-Working" xfId="383"/>
    <cellStyle name="_Ascendas Mahindra IT Park-18.04.08_Ducting Cost Sheet" xfId="384"/>
    <cellStyle name="_Ascendas Mahindra IT Park-21.04.08" xfId="385"/>
    <cellStyle name="_Ascendas Mahindra IT Park-21.04.08_AHU LOW SIDE BOQ-Working" xfId="386"/>
    <cellStyle name="_Ascendas Mahindra IT Park-21.04.08_Ducting Cost Sheet" xfId="387"/>
    <cellStyle name="_Ascendas Mahindra IT Park-26.03.08" xfId="388"/>
    <cellStyle name="_Ascendas Mahindra IT Park-26.03.08_AHU LOW SIDE BOQ-Working" xfId="389"/>
    <cellStyle name="_Ascendas Mahindra IT Park-26.03.08_Ducting Cost Sheet" xfId="390"/>
    <cellStyle name="_Ascendes_030209" xfId="391"/>
    <cellStyle name="_aurdra Engg - Afas &amp; Pa - 24.05.06" xfId="392"/>
    <cellStyle name="_aurdra Engg - Afas &amp; Pa - 24.05.06_AHU LOW SIDE BOQ-Working" xfId="393"/>
    <cellStyle name="_aurdra Engg - Afas &amp; Pa - 24.05.06_Ducting Cost Sheet" xfId="394"/>
    <cellStyle name="_Aviva fin revised 3591 20th DEc 2006" xfId="395"/>
    <cellStyle name="_B.M.MALL - AFAS &amp; BMS - 29.08.06" xfId="396"/>
    <cellStyle name="_B.O.M-FIRE&amp;SECURITY-SITE-A&amp;B" xfId="397"/>
    <cellStyle name="_Baharampur 08.08.06" xfId="398"/>
    <cellStyle name="_Baharampur 08.08.06_AHU LOW SIDE BOQ-Working" xfId="399"/>
    <cellStyle name="_Baharampur 08.08.06_Ducting Cost Sheet" xfId="400"/>
    <cellStyle name="_Bajaj HindustanS47002005TS3200" xfId="401"/>
    <cellStyle name="_Bajaj HindustanS47002005TS3200_AHU LOW SIDE BOQ-Working" xfId="402"/>
    <cellStyle name="_Bajaj HindustanS47002005TS3200_Ducting Cost Sheet" xfId="403"/>
    <cellStyle name="_Bajaj Renewal Cost Case pricer reviewed-changes in asset baseline-30thaug06_v1.3" xfId="404"/>
    <cellStyle name="_Bajajhindustan_6002272_Aug06" xfId="405"/>
    <cellStyle name="_Battery Calculation" xfId="406"/>
    <cellStyle name="_BCAS Office &amp; Training Centre at Safdarjung Airport Delhi 11.07.08" xfId="407"/>
    <cellStyle name="_BCAS Office &amp; Training Centre at Safdarjung Airport Delhi 11.07.08_AHU LOW SIDE BOQ-Working" xfId="408"/>
    <cellStyle name="_BCAS Office &amp; Training Centre at Safdarjung Airport Delhi 11.07.08_Ducting Cost Sheet" xfId="409"/>
    <cellStyle name="_BCG for Mohan Kuruvilla 70217 sgs" xfId="410"/>
    <cellStyle name="_BCG for Mohan Kuruvilla 70217 sgs_AHU LOW SIDE BOQ-Working" xfId="411"/>
    <cellStyle name="_BCG for Mohan Kuruvilla 70217 sgs_Ducting Cost Sheet" xfId="412"/>
    <cellStyle name="_Bharati Airtel -4.12.07 R1 PCS" xfId="413"/>
    <cellStyle name="_Bhavanagar University Library - FAS - 29.06.06" xfId="414"/>
    <cellStyle name="_Bhavanagar University Library - FAS - 29.06.06_AHU LOW SIDE BOQ-Working" xfId="415"/>
    <cellStyle name="_Bhavanagar University Library - FAS - 29.06.06_Ducting Cost Sheet" xfId="416"/>
    <cellStyle name="_BHEL, Ballia-INR-12.08.08" xfId="417"/>
    <cellStyle name="_BHEL, Bhiwadi -INR-12.08.08" xfId="418"/>
    <cellStyle name="_bHIMA gENERAL" xfId="419"/>
    <cellStyle name="_bHIMA gENERAL_AHU LOW SIDE BOQ-Working" xfId="420"/>
    <cellStyle name="_bHIMA gENERAL_Ducting Cost Sheet" xfId="421"/>
    <cellStyle name="_Birla Soft  ACS 09.08.06" xfId="422"/>
    <cellStyle name="_Birla Soft  ACS 09.08.06_AHU LOW SIDE BOQ-Working" xfId="423"/>
    <cellStyle name="_Birla Soft  ACS 09.08.06_Ducting Cost Sheet" xfId="424"/>
    <cellStyle name="_BMS Enquiry Revenue tower" xfId="425"/>
    <cellStyle name="_BMS Format" xfId="426"/>
    <cellStyle name="_BMS Format - INR" xfId="427"/>
    <cellStyle name="_BMS Format - INR_AHU LOW SIDE BOQ-Working" xfId="428"/>
    <cellStyle name="_BMS Format - INR_Ducting Cost Sheet" xfId="429"/>
    <cellStyle name="_BMS Format_AHU LOW SIDE BOQ-Working" xfId="430"/>
    <cellStyle name="_BMS Format_Ducting Cost Sheet" xfId="431"/>
    <cellStyle name="_Bms General INR" xfId="432"/>
    <cellStyle name="_Bms General INR_AHU LOW SIDE BOQ-Working" xfId="433"/>
    <cellStyle name="_Bms General INR_Ducting Cost Sheet" xfId="434"/>
    <cellStyle name="_BOB - Mumbai 17.06.05" xfId="435"/>
    <cellStyle name="_BOB - Mumbai 17.06.05_AHU LOW SIDE BOQ-Working" xfId="436"/>
    <cellStyle name="_BOB - Mumbai 17.06.05_Ducting Cost Sheet" xfId="437"/>
    <cellStyle name="_BOB DRC 2.3.06" xfId="438"/>
    <cellStyle name="_BOB DRC 2.3.06_AHU LOW SIDE BOQ-Working" xfId="439"/>
    <cellStyle name="_BOB DRC 2.3.06_Ducting Cost Sheet" xfId="440"/>
    <cellStyle name="_BOB -DRC-HYD 26.12.2005 Email" xfId="441"/>
    <cellStyle name="_BOB -DRC-HYD 26.12.2005 Email_AHU LOW SIDE BOQ-Working" xfId="442"/>
    <cellStyle name="_BOB -DRC-HYD 26.12.2005 Email_Ducting Cost Sheet" xfId="443"/>
    <cellStyle name="_BOM for amp prices" xfId="444"/>
    <cellStyle name="_BOM for amp prices_AHU LOW SIDE BOQ-Working" xfId="445"/>
    <cellStyle name="_BOM for amp prices_Ducting Cost Sheet" xfId="446"/>
    <cellStyle name="_Book2" xfId="447"/>
    <cellStyle name="_boom barrier 60717 nice" xfId="448"/>
    <cellStyle name="_BOQ-BMS" xfId="449"/>
    <cellStyle name="_BPCL - Mumbai HP  25.07.05 Email" xfId="450"/>
    <cellStyle name="_BPCL DC- 10.08.05mail" xfId="451"/>
    <cellStyle name="_BPCL DC- 10.08.05mail_AHU LOW SIDE BOQ-Working" xfId="452"/>
    <cellStyle name="_BPCL DC- 10.08.05mail_Ducting Cost Sheet" xfId="453"/>
    <cellStyle name="_BPCL Golf Green 60927 amc bid" xfId="454"/>
    <cellStyle name="_BPCL Golf Green 60927 amc bid_AHU LOW SIDE BOQ-Working" xfId="455"/>
    <cellStyle name="_BPCL Golf Green 60927 amc bid_Ducting Cost Sheet" xfId="456"/>
    <cellStyle name="_Brakes India COST CASE for HA 11_v2.5" xfId="457"/>
    <cellStyle name="_Brakes India COST CASE for HA 11_v2.5_AHU LOW SIDE BOQ-Working" xfId="458"/>
    <cellStyle name="_Brakes India COST CASE for HA 11_v2.5_Ducting Cost Sheet" xfId="459"/>
    <cellStyle name="_BSCPL 70726 cctv" xfId="460"/>
    <cellStyle name="_BSCPL 70726 cctv_AHU LOW SIDE BOQ-Working" xfId="461"/>
    <cellStyle name="_BSCPL 70726 cctv_Ducting Cost Sheet" xfId="462"/>
    <cellStyle name="_BSCPL 70726 PPS" xfId="463"/>
    <cellStyle name="_BSNL ( NAF S125 Option) - 18.10.06" xfId="464"/>
    <cellStyle name="_BSNL ( NAF S125 Option) - 18.10.06_AHU LOW SIDE BOQ-Working" xfId="465"/>
    <cellStyle name="_BSNL ( NAF S125 Option) - 18.10.06_Ducting Cost Sheet" xfId="466"/>
    <cellStyle name="_BSNL Datacentre - 28.09.06" xfId="467"/>
    <cellStyle name="_BSNL Datacentre - 28.09.06_AHU LOW SIDE BOQ-Working" xfId="468"/>
    <cellStyle name="_BSNL Datacentre - 28.09.06_Ducting Cost Sheet" xfId="469"/>
    <cellStyle name="_BSNL MP Utstarcom Cost Case 190307" xfId="470"/>
    <cellStyle name="_BSNL MP Utstarcom Cost Case 190307_AHU LOW SIDE BOQ-Working" xfId="471"/>
    <cellStyle name="_BSNL MP Utstarcom Cost Case 190307_Ducting Cost Sheet" xfId="472"/>
    <cellStyle name="_BSNL Storage 06th Nov 06" xfId="473"/>
    <cellStyle name="_BSNL Storage 06th Nov 06_AHU LOW SIDE BOQ-Working" xfId="474"/>
    <cellStyle name="_BSNL Storage 06th Nov 06_Ducting Cost Sheet" xfId="475"/>
    <cellStyle name="_BSNL-IBM-18.09.06" xfId="476"/>
    <cellStyle name="_Call Center_Quezon city_Manila_201006" xfId="477"/>
    <cellStyle name="_Call Center_Quezon city_Manila_201006_e-email" xfId="478"/>
    <cellStyle name="_Capgemini cost case ver 2.0" xfId="479"/>
    <cellStyle name="_Capgemini cost case ver 2.0_AHU LOW SIDE BOQ-Working" xfId="480"/>
    <cellStyle name="_Capgemini cost case ver 2.0_Ducting Cost Sheet" xfId="481"/>
    <cellStyle name="_Capita Ph-II-19.01.07-BMS" xfId="482"/>
    <cellStyle name="_Capita Ph-II-19.01.07-BMS_AHU LOW SIDE BOQ-Working" xfId="483"/>
    <cellStyle name="_Capita Ph-II-19.01.07-BMS_Ducting Cost Sheet" xfId="484"/>
    <cellStyle name="_Catholic Syrian Bank - data cenre - s125 - 20.12.2006" xfId="485"/>
    <cellStyle name="_CBDT-Rebid MA 091006 ver1" xfId="486"/>
    <cellStyle name="_CBDT-Rebid MA 091006 ver1_AHU LOW SIDE BOQ-Working" xfId="487"/>
    <cellStyle name="_CBDT-Rebid MA 091006 ver1_Ducting Cost Sheet" xfId="488"/>
    <cellStyle name="_CCTV BOQ" xfId="489"/>
    <cellStyle name="_CCTV BOQ_AHU LOW SIDE BOQ-Working" xfId="490"/>
    <cellStyle name="_CCTV BOQ_Ducting Cost Sheet" xfId="491"/>
    <cellStyle name="_cctv sample 60606" xfId="492"/>
    <cellStyle name="_Citigroup BMS 12.09.06" xfId="493"/>
    <cellStyle name="_Citigroup BMS 12.09.06_AHU LOW SIDE BOQ-Working" xfId="494"/>
    <cellStyle name="_Citigroup BMS 12.09.06_Ducting Cost Sheet" xfId="495"/>
    <cellStyle name="_Citigroup-PEST-12.09.06" xfId="496"/>
    <cellStyle name="_CITOS - 11.12.07" xfId="497"/>
    <cellStyle name="_CITOS - 11.12.07_AHU LOW SIDE BOQ-Working" xfId="498"/>
    <cellStyle name="_CITOS - 11.12.07_Ducting Cost Sheet" xfId="499"/>
    <cellStyle name="_Cochin Port Trust 70830" xfId="500"/>
    <cellStyle name="_Cochin Port Trust 70830_AHU LOW SIDE BOQ-Working" xfId="501"/>
    <cellStyle name="_Cochin Port Trust 70830_Ducting Cost Sheet" xfId="502"/>
    <cellStyle name="_Colombia Asia_30.12.06" xfId="503"/>
    <cellStyle name="_Columbia - patiyala - FHS - 03.02.07" xfId="504"/>
    <cellStyle name="_Complex-wazirpur-09.05.07 " xfId="505"/>
    <cellStyle name="_COMVERSE 13 Apr 07" xfId="506"/>
    <cellStyle name="_COMVERSE 13 Apr 07_AHU LOW SIDE BOQ-Working" xfId="507"/>
    <cellStyle name="_COMVERSE 13 Apr 07_Ducting Cost Sheet" xfId="508"/>
    <cellStyle name="_Cost Case CSB_26Mar07.ver1.2" xfId="509"/>
    <cellStyle name="_Costcase for Alstom - consolidated_v1.1" xfId="510"/>
    <cellStyle name="_costcase_24Aug_final_V1.5" xfId="511"/>
    <cellStyle name="_Covansys -REV boq-06.12.06" xfId="512"/>
    <cellStyle name="_Covansys -REV boq-06.12.06_AHU LOW SIDE BOQ-Working" xfId="513"/>
    <cellStyle name="_Covansys -REV boq-06.12.06_Ducting Cost Sheet" xfId="514"/>
    <cellStyle name="_CRN-BSNL BMS 07.11.06" xfId="515"/>
    <cellStyle name="_CRN-IBS software - 23 04 07" xfId="516"/>
    <cellStyle name="_CRN-IBS software - 23 04 07_AHU LOW SIDE BOQ-Working" xfId="517"/>
    <cellStyle name="_CRN-IBS software - 23 04 07_Ducting Cost Sheet" xfId="518"/>
    <cellStyle name="_Crown - FPS - 19.06.07 - R1" xfId="519"/>
    <cellStyle name="_Crown - FPS - 19.06.07 - R1_AHU LOW SIDE BOQ-Working" xfId="520"/>
    <cellStyle name="_Crown - FPS - 19.06.07 - R1_Ducting Cost Sheet" xfId="521"/>
    <cellStyle name="_CSC As per Drawing 21.07.06" xfId="522"/>
    <cellStyle name="_CSC Guard Patrol 21.07.06 All For reference" xfId="523"/>
    <cellStyle name="_CSC Guard Patrol 21.07.06 All For reference_AHU LOW SIDE BOQ-Working" xfId="524"/>
    <cellStyle name="_CSC Guard Patrol 21.07.06 All For reference_Ducting Cost Sheet" xfId="525"/>
    <cellStyle name="_CSC hyd Rev Fm 200 &amp; argogen  -30.05.06 R3 L1" xfId="526"/>
    <cellStyle name="_CSC hyd Rev Fm 200 &amp; argogen  -30.05.06 R3 L1_AHU LOW SIDE BOQ-Working" xfId="527"/>
    <cellStyle name="_CSC hyd Rev Fm 200 &amp; argogen  -30.05.06 R3 L1_Ducting Cost Sheet" xfId="528"/>
    <cellStyle name="_CTS - CDS - 20.09.06" xfId="529"/>
    <cellStyle name="_CTS - CDS - 20.09.06_AHU LOW SIDE BOQ-Working" xfId="530"/>
    <cellStyle name="_CTS - CDS - 20.09.06_Ducting Cost Sheet" xfId="531"/>
    <cellStyle name="_CTS DLF - QUADRA - 11.06.07" xfId="532"/>
    <cellStyle name="_CTS DLF - QUADRA - 11.06.07_AHU LOW SIDE BOQ-Working" xfId="533"/>
    <cellStyle name="_CTS DLF - QUADRA - 11.06.07_Ducting Cost Sheet" xfId="534"/>
    <cellStyle name="_CTS, Cochin - 25.10.2006" xfId="535"/>
    <cellStyle name="_Dahisar Mall - 17.06.08" xfId="536"/>
    <cellStyle name="_Dalmia - Kadappa-16-07-08" xfId="537"/>
    <cellStyle name="_Dalmia - Kadappa-16-07-08_AHU LOW SIDE BOQ-Working" xfId="538"/>
    <cellStyle name="_Dalmia - Kadappa-16-07-08_Ducting Cost Sheet" xfId="539"/>
    <cellStyle name="_data point summary PDC_28-05-08" xfId="540"/>
    <cellStyle name="_data point summary PDC_28-05-08_AHU LOW SIDE BOQ-Working" xfId="541"/>
    <cellStyle name="_data point summary PDC_28-05-08_Ducting Cost Sheet" xfId="542"/>
    <cellStyle name="_design" xfId="543"/>
    <cellStyle name="_design_AHU LOW SIDE BOQ-Working" xfId="544"/>
    <cellStyle name="_design_Ducting Cost Sheet" xfId="545"/>
    <cellStyle name="_Divyashree 70215" xfId="546"/>
    <cellStyle name="_Divyashree 70215_AHU LOW SIDE BOQ-Working" xfId="547"/>
    <cellStyle name="_Divyashree 70215_Ducting Cost Sheet" xfId="548"/>
    <cellStyle name="_DLF xSeries BoM v 1.0" xfId="549"/>
    <cellStyle name="_E &amp; Y Sprk Mod - 05.10.06" xfId="550"/>
    <cellStyle name="_E &amp; Y UB City As per Engg -04.12.06" xfId="551"/>
    <cellStyle name="_E &amp; Y UB City As per Engg -04.12.06_AHU LOW SIDE BOQ-Working" xfId="552"/>
    <cellStyle name="_E &amp; Y UB City As per Engg -04.12.06_Ducting Cost Sheet" xfId="553"/>
    <cellStyle name="_Edifice-sutherland" xfId="554"/>
    <cellStyle name="_EDS Malad Due Del 60902" xfId="555"/>
    <cellStyle name="_EDS Malad Due Del 60902_AHU LOW SIDE BOQ-Working" xfId="556"/>
    <cellStyle name="_EDS Malad Due Del 60902_Ducting Cost Sheet" xfId="557"/>
    <cellStyle name="_elpas" xfId="558"/>
    <cellStyle name="_Empee Hilton  Hotels,Chn - 10.9.08 IP" xfId="559"/>
    <cellStyle name="_Empee Hilton  Hotels,Chn - 10.9.08 IP_AHU LOW SIDE BOQ-Working" xfId="560"/>
    <cellStyle name="_Empee Hilton  Hotels,Chn - 10.9.08 IP_Ducting Cost Sheet" xfId="561"/>
    <cellStyle name="_Enercon  ACS, CCTV 28.09.06R1" xfId="562"/>
    <cellStyle name="_Eskayem_Runwal Town - make list" xfId="563"/>
    <cellStyle name="_Eskayem_Runwal Town - make list_AHU LOW SIDE BOQ-Working" xfId="564"/>
    <cellStyle name="_Eskayem_Runwal Town - make list_Ducting Cost Sheet" xfId="565"/>
    <cellStyle name="_Eskayem_Runwal Town -fps-19.03.07" xfId="566"/>
    <cellStyle name="_Eskayem_Runwal Town -fps-19.03.07_AHU LOW SIDE BOQ-Working" xfId="567"/>
    <cellStyle name="_Eskayem_Runwal Town -fps-19.03.07_Ducting Cost Sheet" xfId="568"/>
    <cellStyle name="_ET_STYLE_NoName_00_" xfId="569"/>
    <cellStyle name="_ETA Techno Park -  Block 4 - 04.10.06mail" xfId="570"/>
    <cellStyle name="_euronet 60401" xfId="571"/>
    <cellStyle name="_euronet 60401_AHU LOW SIDE BOQ-Working" xfId="572"/>
    <cellStyle name="_euronet 60401_Ducting Cost Sheet" xfId="573"/>
    <cellStyle name="_EuroNet Price" xfId="574"/>
    <cellStyle name="_EuroNet Price_AHU LOW SIDE BOQ-Working" xfId="575"/>
    <cellStyle name="_EuroNet Price_Ducting Cost Sheet" xfId="576"/>
    <cellStyle name="_EuroNet_List Price Template (1)" xfId="577"/>
    <cellStyle name="_EuroNet_List Price Template (1)_AHU LOW SIDE BOQ-Working" xfId="578"/>
    <cellStyle name="_EuroNet_List Price Template (1)_Ducting Cost Sheet" xfId="579"/>
    <cellStyle name="_fas sample 61221" xfId="580"/>
    <cellStyle name="_fas sample 61221_AHU LOW SIDE BOQ-Working" xfId="581"/>
    <cellStyle name="_fas sample 61221_Ducting Cost Sheet" xfId="582"/>
    <cellStyle name="_FAS TNQ MEC 60710" xfId="583"/>
    <cellStyle name="_FDI Care  - Estimate  - Safety Security- 12 11 08 -Ver C" xfId="584"/>
    <cellStyle name="_Fid-TD-BOQ-INERGEN-Addendum" xfId="585"/>
    <cellStyle name="_Fid-TD-BOQ-LVSecurity-Basement" xfId="586"/>
    <cellStyle name="_Final Offer_ CRISIL" xfId="587"/>
    <cellStyle name="_Fire and security costing for Share Khan at Parel" xfId="588"/>
    <cellStyle name="_Fire and security costing for Share Khan at Parel_AHU LOW SIDE BOQ-Working" xfId="589"/>
    <cellStyle name="_Fire and security costing for Share Khan at Parel_Ducting Cost Sheet" xfId="590"/>
    <cellStyle name="_FM 200 Requirement (1)" xfId="591"/>
    <cellStyle name="_FM-200 BUGETORY QOUTE" xfId="592"/>
    <cellStyle name="_FM-200 BUGETORY QOUTE_AHU LOW SIDE BOQ-Working" xfId="593"/>
    <cellStyle name="_FM-200 BUGETORY QOUTE_Ducting Cost Sheet" xfId="594"/>
    <cellStyle name="_Garden Reach_Kolkata-22.08.08" xfId="595"/>
    <cellStyle name="_Gateway - Pune(BMS)- 17.12.07" xfId="596"/>
    <cellStyle name="_Gateway - Pune(BMS)- 17.12.07_AHU LOW SIDE BOQ-Working" xfId="597"/>
    <cellStyle name="_Gateway - Pune(BMS)- 17.12.07_Ducting Cost Sheet" xfId="598"/>
    <cellStyle name="_Gateway - Pune(BMS)- 23.06.08PCS" xfId="599"/>
    <cellStyle name="_Gateway - Pune(BMS)- 23.06.08PCS_AHU LOW SIDE BOQ-Working" xfId="600"/>
    <cellStyle name="_Gateway - Pune(BMS)- 23.06.08PCS_Ducting Cost Sheet" xfId="601"/>
    <cellStyle name="_Gateway Spectral-Tech" xfId="602"/>
    <cellStyle name="_Gateway Spectral-Tech_AHU LOW SIDE BOQ-Working" xfId="603"/>
    <cellStyle name="_Gateway Spectral-Tech_Ducting Cost Sheet" xfId="604"/>
    <cellStyle name="_Gayatri Park-Hyd-24-12-08" xfId="605"/>
    <cellStyle name="_Gayatri Park-Hyd-24-12-08_AHU LOW SIDE BOQ-Working" xfId="606"/>
    <cellStyle name="_Gayatri Park-Hyd-24-12-08_Ducting Cost Sheet" xfId="607"/>
    <cellStyle name="_GE Concore 03.01.2006" xfId="608"/>
    <cellStyle name="_GE Concore 03.01.2006_AHU LOW SIDE BOQ-Working" xfId="609"/>
    <cellStyle name="_GE Concore 03.01.2006_Ducting Cost Sheet" xfId="610"/>
    <cellStyle name="_General BMS" xfId="611"/>
    <cellStyle name="_General BMS $" xfId="612"/>
    <cellStyle name="_General BMS $_AHU LOW SIDE BOQ-Working" xfId="613"/>
    <cellStyle name="_General BMS $_Ducting Cost Sheet" xfId="614"/>
    <cellStyle name="_General BMS 07" xfId="615"/>
    <cellStyle name="_General BMS 07_AHU LOW SIDE BOQ-Working" xfId="616"/>
    <cellStyle name="_General BMS 07_Ducting Cost Sheet" xfId="617"/>
    <cellStyle name="_General BMS_AHU LOW SIDE BOQ-Working" xfId="618"/>
    <cellStyle name="_General BMS_Ducting Cost Sheet" xfId="619"/>
    <cellStyle name="_General Rs with sbt sft" xfId="620"/>
    <cellStyle name="_General WLD" xfId="621"/>
    <cellStyle name="_General WLD_AHU LOW SIDE BOQ-Working" xfId="622"/>
    <cellStyle name="_General WLD_Ducting Cost Sheet" xfId="623"/>
    <cellStyle name="_Genpact Sector - 30.09.06" xfId="624"/>
    <cellStyle name="_Genysis AFAS 19.08.06" xfId="625"/>
    <cellStyle name="_Global (Harayana) 16.11.05" xfId="626"/>
    <cellStyle name="_Global Hospital  - 16.10.07" xfId="627"/>
    <cellStyle name="_Global Hospital  - 16.10.07_AHU LOW SIDE BOQ-Working" xfId="628"/>
    <cellStyle name="_Global Hospital  - 16.10.07_Ducting Cost Sheet" xfId="629"/>
    <cellStyle name="_GNFC - Vesda - 25.01.07" xfId="630"/>
    <cellStyle name="_GNFC , Mini datacenter - 17.01.08,e-mail" xfId="631"/>
    <cellStyle name="_GNFC , Mini datacenter - 17.01.08,e-mail_AHU LOW SIDE BOQ-Working" xfId="632"/>
    <cellStyle name="_GNFC , Mini datacenter - 17.01.08,e-mail_Ducting Cost Sheet" xfId="633"/>
    <cellStyle name="_GNFC-RFP-BMS-17.01.08-mail" xfId="634"/>
    <cellStyle name="_Grasim Industries-R0-AFAS-19.01.08" xfId="635"/>
    <cellStyle name="_Grasim Industries-R0-AFAS-19.01.08_AHU LOW SIDE BOQ-Working" xfId="636"/>
    <cellStyle name="_Grasim Industries-R0-AFAS-19.01.08_Ducting Cost Sheet" xfId="637"/>
    <cellStyle name="_Havells India Ltd_V602569" xfId="638"/>
    <cellStyle name="_Havells India Ltd_V602569_AHU LOW SIDE BOQ-Working" xfId="639"/>
    <cellStyle name="_Havells India Ltd_V602569_Ducting Cost Sheet" xfId="640"/>
    <cellStyle name="_Hilton Hotel - 14.03.08" xfId="641"/>
    <cellStyle name="_Hiranandani Builders (Kensington) - 06.06.07R2" xfId="642"/>
    <cellStyle name="_IBM Data Center - 15.07.06" xfId="643"/>
    <cellStyle name="_IBM Data Centre - 27.09.06,e-mail" xfId="644"/>
    <cellStyle name="_IBM Data Centre - 27.09.06,e-mail_AHU LOW SIDE BOQ-Working" xfId="645"/>
    <cellStyle name="_IBM Data Centre - 27.09.06,e-mail_Ducting Cost Sheet" xfId="646"/>
    <cellStyle name="_IBM K Block - Manyatta" xfId="647"/>
    <cellStyle name="_IBM K Block - Manyatta_AHU LOW SIDE BOQ-Working" xfId="648"/>
    <cellStyle name="_IBM K Block - Manyatta_Ducting Cost Sheet" xfId="649"/>
    <cellStyle name="_IBM Manyata 1.4.06" xfId="650"/>
    <cellStyle name="_IBM-datacentre-28.09.06" xfId="651"/>
    <cellStyle name="_IBM-RFP-2008-RD-170,Pune-14.10.08" xfId="652"/>
    <cellStyle name="_IBMS BOQ" xfId="653"/>
    <cellStyle name="_IBMS BOQ_AHU LOW SIDE BOQ-Working" xfId="654"/>
    <cellStyle name="_IBMS BOQ_Ducting Cost Sheet" xfId="655"/>
    <cellStyle name="_IDC chennai - 30.03.06" xfId="656"/>
    <cellStyle name="_ILMS Cost Case v1.1" xfId="657"/>
    <cellStyle name="_ILMS cost case-MA" xfId="658"/>
    <cellStyle name="_ILMS_Consolidated2806" xfId="659"/>
    <cellStyle name="_ILMS_Consolidated2806_AHU LOW SIDE BOQ-Working" xfId="660"/>
    <cellStyle name="_ILMS_Consolidated2806_Ducting Cost Sheet" xfId="661"/>
    <cellStyle name="_Incubation Center for Muthoot,Kochi-28.04.06" xfId="662"/>
    <cellStyle name="_Incubation Center for Muthoot,Kochi-28.04.06_AHU LOW SIDE BOQ-Working" xfId="663"/>
    <cellStyle name="_Incubation Center for Muthoot,Kochi-28.04.06_Ducting Cost Sheet" xfId="664"/>
    <cellStyle name="_Integra T 28.12.05 " xfId="665"/>
    <cellStyle name="_Intelenet - 4th Floor RRP 05.01.07" xfId="666"/>
    <cellStyle name="_Intelenet - 4th Floor RRP 05.01.07_AHU LOW SIDE BOQ-Working" xfId="667"/>
    <cellStyle name="_Intelenet - 4th Floor RRP 05.01.07_Ducting Cost Sheet" xfId="668"/>
    <cellStyle name="_Intelenet-Spk - 01.08.06.R2(Increase 10%)" xfId="669"/>
    <cellStyle name="_Intellivate-16.09.06" xfId="670"/>
    <cellStyle name="_Interiors" xfId="671"/>
    <cellStyle name="_IO List" xfId="672"/>
    <cellStyle name="_IO List &amp; Contoller" xfId="673"/>
    <cellStyle name="_IO List &amp; Contoller_AHU LOW SIDE BOQ-Working" xfId="674"/>
    <cellStyle name="_IO List &amp; Contoller_Ducting Cost Sheet" xfId="675"/>
    <cellStyle name="_IO- List price" xfId="676"/>
    <cellStyle name="_IO- List price_AHU LOW SIDE BOQ-Working" xfId="677"/>
    <cellStyle name="_IO- List price_Ducting Cost Sheet" xfId="678"/>
    <cellStyle name="_IO List_AHU LOW SIDE BOQ-Working" xfId="679"/>
    <cellStyle name="_IO List_Ducting Cost Sheet" xfId="680"/>
    <cellStyle name="_IO Summary" xfId="681"/>
    <cellStyle name="_ISRO-Bhopal- 30.05.06" xfId="682"/>
    <cellStyle name="_ISRO-Bhopal- 30.05.06_AHU LOW SIDE BOQ-Working" xfId="683"/>
    <cellStyle name="_ISRO-Bhopal- 30.05.06_Ducting Cost Sheet" xfId="684"/>
    <cellStyle name="_ITC Windsor Manor - 23.05.07" xfId="685"/>
    <cellStyle name="_IVY Comptech FAS,PAS,ACS,CCTV,RRS 11.07.06" xfId="686"/>
    <cellStyle name="_IVY Comptech FAS,PAS,ACS,CCTV,RRS 11.07.06_AHU LOW SIDE BOQ-Working" xfId="687"/>
    <cellStyle name="_IVY Comptech FAS,PAS,ACS,CCTV,RRS 11.07.06_Ducting Cost Sheet" xfId="688"/>
    <cellStyle name="_JEWELEX INDIA PVT LTD-29.07.08" xfId="689"/>
    <cellStyle name="_Karan Construction-10.08.06-rev" xfId="690"/>
    <cellStyle name="_Karan Construction-10.08.06-rev_AHU LOW SIDE BOQ-Working" xfId="691"/>
    <cellStyle name="_Karan Construction-10.08.06-rev_Ducting Cost Sheet" xfId="692"/>
    <cellStyle name="_KG 360 - Qpro 6.6.06 r1" xfId="693"/>
    <cellStyle name="_KLJ house - prithvi sound_18 05 07" xfId="694"/>
    <cellStyle name="_KLJ house - prithvi sound_18 05 07_AHU LOW SIDE BOQ-Working" xfId="695"/>
    <cellStyle name="_KLJ house - prithvi sound_18 05 07_Ducting Cost Sheet" xfId="696"/>
    <cellStyle name="_KLJ house -prithvi sound_31 05 07- R5 - opt1" xfId="697"/>
    <cellStyle name="_KLJ house -prithvi sound_31 05 07- R5 - opt1_AHU LOW SIDE BOQ-Working" xfId="698"/>
    <cellStyle name="_KLJ house -prithvi sound_31 05 07- R5 - opt1_Ducting Cost Sheet" xfId="699"/>
    <cellStyle name="_KMC 23 Oct 06" xfId="700"/>
    <cellStyle name="_KMC 23 Oct 06_AHU LOW SIDE BOQ-Working" xfId="701"/>
    <cellStyle name="_KMC 23 Oct 06_Ducting Cost Sheet" xfId="702"/>
    <cellStyle name="_KRCD ACS 25.09.06 option-2" xfId="703"/>
    <cellStyle name="_Kris 60331 m" xfId="704"/>
    <cellStyle name="_Lakshmi Textiles - 17.01.08" xfId="705"/>
    <cellStyle name="_Lakshmi Textiles - 17.01.08_AHU LOW SIDE BOQ-Working" xfId="706"/>
    <cellStyle name="_Lakshmi Textiles - 17.01.08_Ducting Cost Sheet" xfId="707"/>
    <cellStyle name="_LAURUS LABS LIMITED" xfId="708"/>
    <cellStyle name="_Logitechpark-12.09.05.xls-MAIL" xfId="709"/>
    <cellStyle name="_Lonavla Biyani 80205 pps crown" xfId="710"/>
    <cellStyle name="_Lonavla Biyani 80205 pps crown_AHU LOW SIDE BOQ-Working" xfId="711"/>
    <cellStyle name="_Lonavla Biyani 80205 pps crown_Ducting Cost Sheet" xfId="712"/>
    <cellStyle name="_Lucas 60919 VDP wct" xfId="713"/>
    <cellStyle name="_Lulu Hotel &amp; shop (BMS) - 12.12.07" xfId="714"/>
    <cellStyle name="_Lulu mall - 30.11.07" xfId="715"/>
    <cellStyle name="_Lulu mall - 30.11.07_AHU LOW SIDE BOQ-Working" xfId="716"/>
    <cellStyle name="_Lulu mall - 30.11.07_Ducting Cost Sheet" xfId="717"/>
    <cellStyle name="_M5E1" xfId="718"/>
    <cellStyle name="_Mahalingam Associates M 080313" xfId="719"/>
    <cellStyle name="_MAS Active-03.10.06" xfId="720"/>
    <cellStyle name="_Mastek Mahape -09.05.06" xfId="721"/>
    <cellStyle name="_Menzies Aviation for CCCL 61229" xfId="722"/>
    <cellStyle name="_MMR Vaccine Facility - 26.11.07" xfId="723"/>
    <cellStyle name="_MMR Vaccine Facility - 26.11.07_AHU LOW SIDE BOQ-Working" xfId="724"/>
    <cellStyle name="_MMR Vaccine Facility - 26.11.07_Ducting Cost Sheet" xfId="725"/>
    <cellStyle name="_Moolchand Hospital- s125 - 05.01.2007" xfId="726"/>
    <cellStyle name="_Mundra Commercial Airport-10-06-08" xfId="727"/>
    <cellStyle name="_Mundra Commercial Airport-10-06-08_AHU LOW SIDE BOQ-Working" xfId="728"/>
    <cellStyle name="_Mundra Commercial Airport-10-06-08_Ducting Cost Sheet" xfId="729"/>
    <cellStyle name="_Naval Aircraft 70726" xfId="730"/>
    <cellStyle name="_Naval Aircraft 70726_AHU LOW SIDE BOQ-Working" xfId="731"/>
    <cellStyle name="_Naval Aircraft 70726_Ducting Cost Sheet" xfId="732"/>
    <cellStyle name="_New India Assurance 60724" xfId="733"/>
    <cellStyle name="_New India Assurance 60724_AHU LOW SIDE BOQ-Working" xfId="734"/>
    <cellStyle name="_New India Assurance 60724_Ducting Cost Sheet" xfId="735"/>
    <cellStyle name="_NIC_Storage_Aug06" xfId="736"/>
    <cellStyle name="_NIC_Storage_Aug06_AHU LOW SIDE BOQ-Working" xfId="737"/>
    <cellStyle name="_NIC_Storage_Aug06_Ducting Cost Sheet" xfId="738"/>
    <cellStyle name="_Nirlon Knowledge Park - Full working File" xfId="739"/>
    <cellStyle name="_Nirlon Knowledge Park - Full working File_AHU LOW SIDE BOQ-Working" xfId="740"/>
    <cellStyle name="_Nirlon Knowledge Park - Full working File_Ducting Cost Sheet" xfId="741"/>
    <cellStyle name="_Nokia Foxconn Ph II - IBMS - 13.03.07 R1" xfId="742"/>
    <cellStyle name="_Nokia Foxconn Ph II - IBMS - 13.03.07 R1_AHU LOW SIDE BOQ-Working" xfId="743"/>
    <cellStyle name="_Nokia Foxconn Ph II - IBMS - 13.03.07 R1_Ducting Cost Sheet" xfId="744"/>
    <cellStyle name="_Nokia Siemens BMS 27.09.07" xfId="745"/>
    <cellStyle name="_NOKIA-BMS-BOQ-28.09.2007" xfId="746"/>
    <cellStyle name="_NTPC  - IBM 23.05.06 Argon" xfId="747"/>
    <cellStyle name="_NTPC  - IBM 23.05.06 Argon_AHU LOW SIDE BOQ-Working" xfId="748"/>
    <cellStyle name="_NTPC  - IBM 23.05.06 Argon_Ducting Cost Sheet" xfId="749"/>
    <cellStyle name="_NTPC -Noida-R3-23.05.06" xfId="750"/>
    <cellStyle name="_NTPC -Noida-R3-23.05.06_AHU LOW SIDE BOQ-Working" xfId="751"/>
    <cellStyle name="_NTPC -Noida-R3-23.05.06_Ducting Cost Sheet" xfId="752"/>
    <cellStyle name="_NTPC-21-December-2006" xfId="753"/>
    <cellStyle name="_NTPC-21-December-2006_AHU LOW SIDE BOQ-Working" xfId="754"/>
    <cellStyle name="_NTPC-21-December-2006_Ducting Cost Sheet" xfId="755"/>
    <cellStyle name="_Office Tiger - 4th Floor  - SIII - 04.06.08" xfId="756"/>
    <cellStyle name="_Office Tiger - 4th Floor  - SIII - 04.06.08_AHU LOW SIDE BOQ-Working" xfId="757"/>
    <cellStyle name="_Office Tiger - 4th Floor  - SIII - 04.06.08_Ducting Cost Sheet" xfId="758"/>
    <cellStyle name="_Office Tiger RA puram 61030" xfId="759"/>
    <cellStyle name="_Office Tiger RA puram 61030_AHU LOW SIDE BOQ-Working" xfId="760"/>
    <cellStyle name="_Office Tiger RA puram 61030_Ducting Cost Sheet" xfId="761"/>
    <cellStyle name="_Oii-Sec(ACS&amp;CCTV)-Bill of Quantities-R3- 20.3.09" xfId="762"/>
    <cellStyle name="_Oil India, Delhi, DC-31.10.08-R1" xfId="763"/>
    <cellStyle name="_OMS COST CASE Version 2 8th November 20005 QA1 " xfId="764"/>
    <cellStyle name="_ONGC - 28.03.08" xfId="765"/>
    <cellStyle name="_ONGC CCCL-FAS-26-03-08" xfId="766"/>
    <cellStyle name="_ONGC CCCL-FAS-26-03-08_AHU LOW SIDE BOQ-Working" xfId="767"/>
    <cellStyle name="_ONGC CCCL-FAS-26-03-08_Ducting Cost Sheet" xfId="768"/>
    <cellStyle name="_Oracle HYD 19.06.06" xfId="769"/>
    <cellStyle name="_Oracle HYD 19.06.06_AHU LOW SIDE BOQ-Working" xfId="770"/>
    <cellStyle name="_Oracle HYD 19.06.06_Ducting Cost Sheet" xfId="771"/>
    <cellStyle name="_P.V.S.M Hospital -17.05.06-Unpriced" xfId="772"/>
    <cellStyle name="_Park Centra - Data Sheet,29.11.06" xfId="773"/>
    <cellStyle name="_Park Centra-22.02.07-R3" xfId="774"/>
    <cellStyle name="_Park Centra-22.02.07-R3_AHU LOW SIDE BOQ-Working" xfId="775"/>
    <cellStyle name="_Park Centra-22.02.07-R3_Ducting Cost Sheet" xfId="776"/>
    <cellStyle name="_Part Centra - cyberpark" xfId="777"/>
    <cellStyle name="_PCS INR -29.04.08" xfId="778"/>
    <cellStyle name="_PCS-29.04.08 $" xfId="779"/>
    <cellStyle name="_Pfizer Phase II - 27.09.07" xfId="780"/>
    <cellStyle name="_Pfizer Phase II - 27.09.07_AHU LOW SIDE BOQ-Working" xfId="781"/>
    <cellStyle name="_Pfizer Phase II - 27.09.07_Ducting Cost Sheet" xfId="782"/>
    <cellStyle name="_Piramyd Spenta - 30.10.06" xfId="783"/>
    <cellStyle name="_Piramyd Spenta - 30.10.06_AHU LOW SIDE BOQ-Working" xfId="784"/>
    <cellStyle name="_Piramyd Spenta - 30.10.06_Ducting Cost Sheet" xfId="785"/>
    <cellStyle name="_Pokarna CCTV, PF 12.11.07 R3 $" xfId="786"/>
    <cellStyle name="_Port Trust,Data Center -31.05.06" xfId="787"/>
    <cellStyle name="_Port Trust,Data Center -31.05.06_AHU LOW SIDE BOQ-Working" xfId="788"/>
    <cellStyle name="_Port Trust,Data Center -31.05.06_Ducting Cost Sheet" xfId="789"/>
    <cellStyle name="_Prashanth 04.07.06" xfId="790"/>
    <cellStyle name="_Prashanth-25.02.06-R2" xfId="791"/>
    <cellStyle name="_Prashanth-25.02.06-R2_AHU LOW SIDE BOQ-Working" xfId="792"/>
    <cellStyle name="_Prashanth-25.02.06-R2_Ducting Cost Sheet" xfId="793"/>
    <cellStyle name="_Premier Mills 80103" xfId="794"/>
    <cellStyle name="_Premier Mills 80103_AHU LOW SIDE BOQ-Working" xfId="795"/>
    <cellStyle name="_Premier Mills 80103_Ducting Cost Sheet" xfId="796"/>
    <cellStyle name="_President13.09.05mail" xfId="797"/>
    <cellStyle name="_Presidents Palace - FAS - 14.09.05" xfId="798"/>
    <cellStyle name="_Presidents Palace - FAS - 14.09.05_AHU LOW SIDE BOQ-Working" xfId="799"/>
    <cellStyle name="_Presidents Palace - FAS - 14.09.05_Ducting Cost Sheet" xfId="800"/>
    <cellStyle name="_Presidents Palace mail - 14 09 05" xfId="801"/>
    <cellStyle name="_Presidents Palace mail - 14 09 05_AHU LOW SIDE BOQ-Working" xfId="802"/>
    <cellStyle name="_Presidents Palace mail - 14 09 05_Ducting Cost Sheet" xfId="803"/>
    <cellStyle name="_Presidents Palace mail - 14.09.05" xfId="804"/>
    <cellStyle name="_Presidents Palace mail - 14.09.05_AHU LOW SIDE BOQ-Working" xfId="805"/>
    <cellStyle name="_Presidents Palace mail - 14.09.05_Ducting Cost Sheet" xfId="806"/>
    <cellStyle name="_printer cons 60518" xfId="807"/>
    <cellStyle name="_Prozone (BMS) - 27..02.08" xfId="808"/>
    <cellStyle name="_Prozone (BMS) - 27..02.08_AHU LOW SIDE BOQ-Working" xfId="809"/>
    <cellStyle name="_Prozone (BMS) - 27..02.08_Ducting Cost Sheet" xfId="810"/>
    <cellStyle name="_PVS Hospital,Kochi_150406_M" xfId="811"/>
    <cellStyle name="_PVS Hospital,Kochi_150406_M_AHU LOW SIDE BOQ-Working" xfId="812"/>
    <cellStyle name="_PVS Hospital,Kochi_150406_M_Ducting Cost Sheet" xfId="813"/>
    <cellStyle name="_Ranbaxy_070306" xfId="814"/>
    <cellStyle name="_RBI wipro BMS 16.6.06" xfId="815"/>
    <cellStyle name="_RBI wipro BMS 16.6.06_AHU LOW SIDE BOQ-Working" xfId="816"/>
    <cellStyle name="_RBI wipro BMS 16.6.06_Ducting Cost Sheet" xfId="817"/>
    <cellStyle name="_Ref. BMS UB City 22.9.06" xfId="818"/>
    <cellStyle name="_Ref. BMS UB City 22.9.06_AHU LOW SIDE BOQ-Working" xfId="819"/>
    <cellStyle name="_Ref. BMS UB City 22.9.06_Ducting Cost Sheet" xfId="820"/>
    <cellStyle name="_Reliance - ADA,IDC3 - 28.01.08" xfId="821"/>
    <cellStyle name="_Reliance - ADA,IDC3 - 28.01.08_AHU LOW SIDE BOQ-Working" xfId="822"/>
    <cellStyle name="_Reliance - ADA,IDC3 - 28.01.08_Ducting Cost Sheet" xfId="823"/>
    <cellStyle name="_Reliance - s125 - 05.01.2007" xfId="824"/>
    <cellStyle name="_Reliance -IDC2- VESDA - 12.03.07" xfId="825"/>
    <cellStyle name="_Reliance -IDC2- VESDA - 12.03.07_AHU LOW SIDE BOQ-Working" xfId="826"/>
    <cellStyle name="_Reliance -IDC2- VESDA - 12.03.07_Ducting Cost Sheet" xfId="827"/>
    <cellStyle name="_Reliance Pharmaceuticals Pvt. Ltd Betalactum Block at Jamnagar 06.06.08" xfId="828"/>
    <cellStyle name="_Reliance-24.02.06-Email" xfId="829"/>
    <cellStyle name="_Rising Hotel Ltd - Rev -  15.05.07" xfId="830"/>
    <cellStyle name="_RMZ Millenia Buisness Park mail-27.09.06-R1" xfId="831"/>
    <cellStyle name="_RMZ Millenia Buisness Park mail-27.09.06-R1_AHU LOW SIDE BOQ-Working" xfId="832"/>
    <cellStyle name="_RMZ Millenia Buisness Park mail-27.09.06-R1_Ducting Cost Sheet" xfId="833"/>
    <cellStyle name="_RMZ Millinea (ACS, CCTV &amp; BMS) - 05.09.07R7(SiemensBMS)" xfId="834"/>
    <cellStyle name="_Royal Valley-FPS1-22.01.07" xfId="835"/>
    <cellStyle name="_Runwal Town - make list" xfId="836"/>
    <cellStyle name="_Runwal Town - make list_AHU LOW SIDE BOQ-Working" xfId="837"/>
    <cellStyle name="_Runwal Town - make list_Ducting Cost Sheet" xfId="838"/>
    <cellStyle name="_sahara - FPS - DSN - BOQ - 17.02.07" xfId="839"/>
    <cellStyle name="_sahara - FPS - DSN - BOQ - 17.02.07_AHU LOW SIDE BOQ-Working" xfId="840"/>
    <cellStyle name="_sahara - FPS - DSN - BOQ - 17.02.07_Ducting Cost Sheet" xfId="841"/>
    <cellStyle name="_SCB-SCOPE-EDIFICE FAS,PA,ACS,CCTV,BMS 10.11.06-DI" xfId="842"/>
    <cellStyle name="_SCB-SCOPE-EDIFICE FAS,PA,ACS,CCTV,BMS 10.11.06-DI_AHU LOW SIDE BOQ-Working" xfId="843"/>
    <cellStyle name="_SCB-SCOPE-EDIFICE FAS,PA,ACS,CCTV,BMS 10.11.06-DI_Ducting Cost Sheet" xfId="844"/>
    <cellStyle name="_Sew electricals-University 17.4.07" xfId="845"/>
    <cellStyle name="_Sheet2" xfId="846"/>
    <cellStyle name="_Sheet2_AHU LOW SIDE BOQ-Working" xfId="847"/>
    <cellStyle name="_Sheet2_Ducting Cost Sheet" xfId="848"/>
    <cellStyle name="_Sheet3" xfId="849"/>
    <cellStyle name="_Sheet3_AHU LOW SIDE BOQ-Working" xfId="850"/>
    <cellStyle name="_Sheet3_Ducting Cost Sheet" xfId="851"/>
    <cellStyle name="_Sheet4" xfId="852"/>
    <cellStyle name="_Sheet4_AHU LOW SIDE BOQ-Working" xfId="853"/>
    <cellStyle name="_Sheet4_Ducting Cost Sheet" xfId="854"/>
    <cellStyle name="_Shell - Afas &amp; Pa - 23.05.06" xfId="855"/>
    <cellStyle name="_Siemens Worksheet" xfId="856"/>
    <cellStyle name="_Siemens Worksheet_AHU LOW SIDE BOQ-Working" xfId="857"/>
    <cellStyle name="_Siemens Worksheet_Ducting Cost Sheet" xfId="858"/>
    <cellStyle name="_Sify - Vashi - S125 - 19.01.2007" xfId="859"/>
    <cellStyle name="_Singapore Prison-BMS" xfId="860"/>
    <cellStyle name="_Singapore Prison-BMS_AHU LOW SIDE BOQ-Working" xfId="861"/>
    <cellStyle name="_Singapore Prison-BMS_Ducting Cost Sheet" xfId="862"/>
    <cellStyle name="_SIPCOT IT park-Siruseri-FHS-22.01.2007" xfId="863"/>
    <cellStyle name="_Spectral - Siddivinayak Temple" xfId="864"/>
    <cellStyle name="_Spectral - Siddivinayak Temple_AHU LOW SIDE BOQ-Working" xfId="865"/>
    <cellStyle name="_Spectral - Siddivinayak Temple_Ducting Cost Sheet" xfId="866"/>
    <cellStyle name="_Spectral_Somerset Greenways-20.04.07" xfId="867"/>
    <cellStyle name="_Star hotal royal tower-23-07-08" xfId="868"/>
    <cellStyle name="_Star hotal royal tower-23-07-08_AHU LOW SIDE BOQ-Working" xfId="869"/>
    <cellStyle name="_Star hotal royal tower-23-07-08_Ducting Cost Sheet" xfId="870"/>
    <cellStyle name="_Sterling &amp; Wilson MP Mills PAS,IAS 28.08.06" xfId="871"/>
    <cellStyle name="_Sterling Wilson Mp Mills 07(1).08.06Email" xfId="872"/>
    <cellStyle name="_Sterling Wilson Mp Mills 07(1).08.06Email_AHU LOW SIDE BOQ-Working" xfId="873"/>
    <cellStyle name="_Sterling Wilson Mp Mills 07(1).08.06Email_Ducting Cost Sheet" xfId="874"/>
    <cellStyle name="_Sutherland Technologies 21.10.05" xfId="875"/>
    <cellStyle name="_Sutherland Technologies 21.10.05_AHU LOW SIDE BOQ-Working" xfId="876"/>
    <cellStyle name="_Sutherland Technologies 21.10.05_Ducting Cost Sheet" xfId="877"/>
    <cellStyle name="_Synergy Image (mahalingam)-R2-27.03.08" xfId="878"/>
    <cellStyle name="_Synergy Image (mahalingam)-R2-27.03.08_AHU LOW SIDE BOQ-Working" xfId="879"/>
    <cellStyle name="_Synergy Image (mahalingam)-R2-27.03.08_Ducting Cost Sheet" xfId="880"/>
    <cellStyle name="_syntel - FFTG - 11 05 07" xfId="881"/>
    <cellStyle name="_syntel - FFTG - 11 05 07_AHU LOW SIDE BOQ-Working" xfId="882"/>
    <cellStyle name="_syntel - FFTG - 11 05 07_Ducting Cost Sheet" xfId="883"/>
    <cellStyle name="_Syntel Siruseri 26 5 08 R3" xfId="884"/>
    <cellStyle name="_Syntel Siruseri 26 5 08 R3-BMS-PCS" xfId="885"/>
    <cellStyle name="_Syntel,PUNE -Peirmtr, S1 &amp;  S2 - R2-12.2.08" xfId="886"/>
    <cellStyle name="_TCG Software Park (Tender) - 01.11.07" xfId="887"/>
    <cellStyle name="_Telecom DC, Gurgaon-Wipro-5.11.08" xfId="888"/>
    <cellStyle name="_Teledata @ TTK Road 12.10.06,e-mail" xfId="889"/>
    <cellStyle name="_Teledata @ TTK Road 12.10.06,e-mail_AHU LOW SIDE BOQ-Working" xfId="890"/>
    <cellStyle name="_Teledata @ TTK Road 12.10.06,e-mail_Ducting Cost Sheet" xfId="891"/>
    <cellStyle name="_Teledata ACSCCTVFASPAS 11-04-07 (3)" xfId="892"/>
    <cellStyle name="_Teledata ACSCCTVFASPAS 11-04-07 (3)_AHU LOW SIDE BOQ-Working" xfId="893"/>
    <cellStyle name="_Teledata ACSCCTVFASPAS 11-04-07 (3)_Ducting Cost Sheet" xfId="894"/>
    <cellStyle name="_Teledata informatics-12.10.06" xfId="895"/>
    <cellStyle name="_Tender Unpriced BOQ Draft Rev 0 RELIANCE" xfId="896"/>
    <cellStyle name="_Times square - Unpriced_01.02.07" xfId="897"/>
    <cellStyle name="_Tranocean BMS 16.01.07 DI" xfId="898"/>
    <cellStyle name="_Tranocean BMS 16.01.07 DI_AHU LOW SIDE BOQ-Working" xfId="899"/>
    <cellStyle name="_Tranocean BMS 16.01.07 DI_Ducting Cost Sheet" xfId="900"/>
    <cellStyle name="_Tranocean BMS 19.01.07 R1 INR" xfId="901"/>
    <cellStyle name="_Tranocean BMS 19.01.07 R1 INR_AHU LOW SIDE BOQ-Working" xfId="902"/>
    <cellStyle name="_Tranocean BMS 19.01.07 R1 INR_Ducting Cost Sheet" xfId="903"/>
    <cellStyle name="_Trans Works Call Centre_02.11.06" xfId="904"/>
    <cellStyle name="_Trans Works Call Centre_02.11.06_AHU LOW SIDE BOQ-Working" xfId="905"/>
    <cellStyle name="_Trans Works Call Centre_02.11.06_Ducting Cost Sheet" xfId="906"/>
    <cellStyle name="_Transocean Security-10.01.07-INR" xfId="907"/>
    <cellStyle name="_Transocean Security-10.01.07-INR_AHU LOW SIDE BOQ-Working" xfId="908"/>
    <cellStyle name="_Transocean Security-10.01.07-INR_Ducting Cost Sheet" xfId="909"/>
    <cellStyle name="_TX IO Current Calculation" xfId="910"/>
    <cellStyle name="_UB- Citigroup - 30.12.06" xfId="911"/>
    <cellStyle name="_UB-CITY-POINT-SUMMARY-SEP-17" xfId="912"/>
    <cellStyle name="_UTI - 23.06.06 - RiT2" xfId="913"/>
    <cellStyle name="_UTI - 23.06.06 - RiT2_AHU LOW SIDE BOQ-Working" xfId="914"/>
    <cellStyle name="_UTI - 23.06.06 - RiT2_Ducting Cost Sheet" xfId="915"/>
    <cellStyle name="_UTI - RP - 23.06.06" xfId="916"/>
    <cellStyle name="_Vesda-INR" xfId="917"/>
    <cellStyle name="_Vila Parle, DC-26.09.08" xfId="918"/>
    <cellStyle name="_VIS Hotel (BMS) - 25.05.07R1 (version 1)" xfId="919"/>
    <cellStyle name="_VIS Hotel (BMS) - 25.05.07R1 (version 1)_AHU LOW SIDE BOQ-Working" xfId="920"/>
    <cellStyle name="_VIS Hotel (BMS) - 25.05.07R1 (version 1)_Ducting Cost Sheet" xfId="921"/>
    <cellStyle name="_Volkswagen_ DC DR - Security" xfId="922"/>
    <cellStyle name="_Whitefield Palms (BMS) - 20.07.07" xfId="923"/>
    <cellStyle name="_Whitefield Palms (BMS) - 20.07.07_AHU LOW SIDE BOQ-Working" xfId="924"/>
    <cellStyle name="_Whitefield Palms (BMS) - 20.07.07_Ducting Cost Sheet" xfId="925"/>
    <cellStyle name="_Wisdom - Spk - 06.06.07" xfId="926"/>
    <cellStyle name="_World trade Park_unpriced boq_23.02.07" xfId="927"/>
    <cellStyle name="_World trade Park_unpriced boq_23.02.07_AHU LOW SIDE BOQ-Working" xfId="928"/>
    <cellStyle name="_World trade Park_unpriced boq_23.02.07_Ducting Cost Sheet" xfId="929"/>
    <cellStyle name="_WORLD TRADE PARK21 12 05 - CCTV  ACS" xfId="930"/>
    <cellStyle name="_XLS-INR-SIEMENS-TEMPLATE" xfId="931"/>
    <cellStyle name="•W€_Electrical" xfId="932"/>
    <cellStyle name="•W_Electrical" xfId="933"/>
    <cellStyle name="0,0_x000d__x000a_NA_x000d__x000a_" xfId="13"/>
    <cellStyle name="0,0_x000d__x000a_NA_x000d__x000a_ 2" xfId="934"/>
    <cellStyle name="0,0_x000d__x000a_NA_x000d__x000a_ 3" xfId="935"/>
    <cellStyle name="20% - Accent1 2" xfId="56"/>
    <cellStyle name="20% - Accent1 2 2" xfId="58"/>
    <cellStyle name="20% - Accent1 2 2 2" xfId="937"/>
    <cellStyle name="20% - Accent1 2 2 3" xfId="936"/>
    <cellStyle name="20% - Accent1 2 3" xfId="938"/>
    <cellStyle name="20% - Accent1 3" xfId="57"/>
    <cellStyle name="20% - Accent1 3 2" xfId="940"/>
    <cellStyle name="20% - Accent1 3 3" xfId="939"/>
    <cellStyle name="20% - Accent1 4" xfId="941"/>
    <cellStyle name="20% - Accent1 5" xfId="942"/>
    <cellStyle name="20% - Accent2 2" xfId="54"/>
    <cellStyle name="20% - Accent2 2 2" xfId="943"/>
    <cellStyle name="20% - Accent2 2 3" xfId="944"/>
    <cellStyle name="20% - Accent2 3" xfId="53"/>
    <cellStyle name="20% - Accent2 4" xfId="945"/>
    <cellStyle name="20% - Accent2 5" xfId="946"/>
    <cellStyle name="20% - Accent3 2" xfId="52"/>
    <cellStyle name="20% - Accent3 2 2" xfId="947"/>
    <cellStyle name="20% - Accent3 2 3" xfId="948"/>
    <cellStyle name="20% - Accent3 3" xfId="59"/>
    <cellStyle name="20% - Accent3 4" xfId="949"/>
    <cellStyle name="20% - Accent3 5" xfId="950"/>
    <cellStyle name="20% - Accent4 2" xfId="60"/>
    <cellStyle name="20% - Accent4 2 2" xfId="951"/>
    <cellStyle name="20% - Accent4 2 3" xfId="952"/>
    <cellStyle name="20% - Accent4 3" xfId="61"/>
    <cellStyle name="20% - Accent4 4" xfId="953"/>
    <cellStyle name="20% - Accent4 5" xfId="954"/>
    <cellStyle name="20% - Accent5 2" xfId="62"/>
    <cellStyle name="20% - Accent5 2 2" xfId="955"/>
    <cellStyle name="20% - Accent5 2 3" xfId="956"/>
    <cellStyle name="20% - Accent5 3" xfId="63"/>
    <cellStyle name="20% - Accent5 4" xfId="957"/>
    <cellStyle name="20% - Accent5 5" xfId="958"/>
    <cellStyle name="20% - Accent6 2" xfId="64"/>
    <cellStyle name="20% - Accent6 2 2" xfId="65"/>
    <cellStyle name="20% - Accent6 2 2 2" xfId="960"/>
    <cellStyle name="20% - Accent6 2 2 3" xfId="959"/>
    <cellStyle name="20% - Accent6 2 3" xfId="961"/>
    <cellStyle name="20% - Accent6 3" xfId="66"/>
    <cellStyle name="20% - Accent6 3 2" xfId="963"/>
    <cellStyle name="20% - Accent6 3 3" xfId="962"/>
    <cellStyle name="20% - Accent6 4" xfId="964"/>
    <cellStyle name="20% - Accent6 5" xfId="965"/>
    <cellStyle name="40% - Accent1 2" xfId="67"/>
    <cellStyle name="40% - Accent1 2 2" xfId="68"/>
    <cellStyle name="40% - Accent1 2 2 2" xfId="967"/>
    <cellStyle name="40% - Accent1 2 2 3" xfId="966"/>
    <cellStyle name="40% - Accent1 2 3" xfId="968"/>
    <cellStyle name="40% - Accent1 3" xfId="69"/>
    <cellStyle name="40% - Accent1 3 2" xfId="970"/>
    <cellStyle name="40% - Accent1 3 3" xfId="969"/>
    <cellStyle name="40% - Accent1 4" xfId="971"/>
    <cellStyle name="40% - Accent1 5" xfId="972"/>
    <cellStyle name="40% - Accent2 2" xfId="70"/>
    <cellStyle name="40% - Accent2 2 2" xfId="973"/>
    <cellStyle name="40% - Accent2 2 3" xfId="974"/>
    <cellStyle name="40% - Accent2 3" xfId="71"/>
    <cellStyle name="40% - Accent2 4" xfId="975"/>
    <cellStyle name="40% - Accent2 5" xfId="976"/>
    <cellStyle name="40% - Accent3 2" xfId="72"/>
    <cellStyle name="40% - Accent3 2 2" xfId="977"/>
    <cellStyle name="40% - Accent3 2 3" xfId="978"/>
    <cellStyle name="40% - Accent3 3" xfId="73"/>
    <cellStyle name="40% - Accent3 4" xfId="979"/>
    <cellStyle name="40% - Accent3 5" xfId="980"/>
    <cellStyle name="40% - Accent4 2" xfId="74"/>
    <cellStyle name="40% - Accent4 2 2" xfId="981"/>
    <cellStyle name="40% - Accent4 2 3" xfId="982"/>
    <cellStyle name="40% - Accent4 3" xfId="75"/>
    <cellStyle name="40% - Accent4 4" xfId="983"/>
    <cellStyle name="40% - Accent4 5" xfId="984"/>
    <cellStyle name="40% - Accent5 2" xfId="76"/>
    <cellStyle name="40% - Accent5 2 2" xfId="77"/>
    <cellStyle name="40% - Accent5 2 2 2" xfId="986"/>
    <cellStyle name="40% - Accent5 2 2 3" xfId="985"/>
    <cellStyle name="40% - Accent5 2 3" xfId="987"/>
    <cellStyle name="40% - Accent5 3" xfId="78"/>
    <cellStyle name="40% - Accent5 3 2" xfId="989"/>
    <cellStyle name="40% - Accent5 3 3" xfId="988"/>
    <cellStyle name="40% - Accent5 4" xfId="990"/>
    <cellStyle name="40% - Accent5 5" xfId="991"/>
    <cellStyle name="40% - Accent6 2" xfId="79"/>
    <cellStyle name="40% - Accent6 2 2" xfId="992"/>
    <cellStyle name="40% - Accent6 2 3" xfId="993"/>
    <cellStyle name="40% - Accent6 3" xfId="80"/>
    <cellStyle name="40% - Accent6 4" xfId="994"/>
    <cellStyle name="40% - Accent6 5" xfId="995"/>
    <cellStyle name="4Decimal" xfId="996"/>
    <cellStyle name="60% - Accent1 2" xfId="81"/>
    <cellStyle name="60% - Accent1 2 2" xfId="997"/>
    <cellStyle name="60% - Accent1 2 3" xfId="998"/>
    <cellStyle name="60% - Accent1 3" xfId="999"/>
    <cellStyle name="60% - Accent1 4" xfId="1000"/>
    <cellStyle name="60% - Accent1 5" xfId="1001"/>
    <cellStyle name="60% - Accent2 2" xfId="82"/>
    <cellStyle name="60% - Accent2 2 2" xfId="1002"/>
    <cellStyle name="60% - Accent2 2 3" xfId="1003"/>
    <cellStyle name="60% - Accent2 3" xfId="1004"/>
    <cellStyle name="60% - Accent2 4" xfId="1005"/>
    <cellStyle name="60% - Accent2 5" xfId="1006"/>
    <cellStyle name="60% - Accent3 2" xfId="83"/>
    <cellStyle name="60% - Accent3 2 2" xfId="1007"/>
    <cellStyle name="60% - Accent3 2 3" xfId="1008"/>
    <cellStyle name="60% - Accent3 3" xfId="1009"/>
    <cellStyle name="60% - Accent3 4" xfId="1010"/>
    <cellStyle name="60% - Accent3 5" xfId="1011"/>
    <cellStyle name="60% - Accent4 2" xfId="84"/>
    <cellStyle name="60% - Accent4 2 2" xfId="1012"/>
    <cellStyle name="60% - Accent4 2 3" xfId="1013"/>
    <cellStyle name="60% - Accent4 3" xfId="1014"/>
    <cellStyle name="60% - Accent4 4" xfId="1015"/>
    <cellStyle name="60% - Accent4 5" xfId="1016"/>
    <cellStyle name="60% - Accent5 2" xfId="85"/>
    <cellStyle name="60% - Accent5 2 2" xfId="1017"/>
    <cellStyle name="60% - Accent5 2 3" xfId="1018"/>
    <cellStyle name="60% - Accent5 3" xfId="1019"/>
    <cellStyle name="60% - Accent5 4" xfId="1020"/>
    <cellStyle name="60% - Accent5 5" xfId="1021"/>
    <cellStyle name="60% - Accent6 2" xfId="86"/>
    <cellStyle name="60% - Accent6 2 2" xfId="1022"/>
    <cellStyle name="60% - Accent6 2 3" xfId="1023"/>
    <cellStyle name="60% - Accent6 3" xfId="1024"/>
    <cellStyle name="60% - Accent6 4" xfId="1025"/>
    <cellStyle name="60% - Accent6 5" xfId="1026"/>
    <cellStyle name="Accent1 2" xfId="87"/>
    <cellStyle name="Accent1 2 2" xfId="1027"/>
    <cellStyle name="Accent1 2 3" xfId="1028"/>
    <cellStyle name="Accent1 3" xfId="1029"/>
    <cellStyle name="Accent1 4" xfId="1030"/>
    <cellStyle name="Accent1 5" xfId="1031"/>
    <cellStyle name="Accent2 2" xfId="88"/>
    <cellStyle name="Accent2 2 2" xfId="1032"/>
    <cellStyle name="Accent2 2 3" xfId="1033"/>
    <cellStyle name="Accent2 3" xfId="1034"/>
    <cellStyle name="Accent2 4" xfId="1035"/>
    <cellStyle name="Accent2 5" xfId="1036"/>
    <cellStyle name="Accent3 2" xfId="89"/>
    <cellStyle name="Accent3 2 2" xfId="1037"/>
    <cellStyle name="Accent3 2 3" xfId="1038"/>
    <cellStyle name="Accent3 3" xfId="1039"/>
    <cellStyle name="Accent3 4" xfId="1040"/>
    <cellStyle name="Accent3 5" xfId="1041"/>
    <cellStyle name="Accent4 2" xfId="90"/>
    <cellStyle name="Accent4 2 2" xfId="1042"/>
    <cellStyle name="Accent4 2 3" xfId="1043"/>
    <cellStyle name="Accent4 3" xfId="1044"/>
    <cellStyle name="Accent4 4" xfId="1045"/>
    <cellStyle name="Accent4 5" xfId="1046"/>
    <cellStyle name="Accent5 2" xfId="91"/>
    <cellStyle name="Accent5 2 2" xfId="1047"/>
    <cellStyle name="Accent5 2 3" xfId="1048"/>
    <cellStyle name="Accent5 3" xfId="1049"/>
    <cellStyle name="Accent5 4" xfId="1050"/>
    <cellStyle name="Accent5 5" xfId="1051"/>
    <cellStyle name="Accent6 2" xfId="92"/>
    <cellStyle name="Accent6 2 2" xfId="1052"/>
    <cellStyle name="Accent6 2 3" xfId="1053"/>
    <cellStyle name="Accent6 3" xfId="1054"/>
    <cellStyle name="Accent6 4" xfId="1055"/>
    <cellStyle name="Accent6 5" xfId="1056"/>
    <cellStyle name="active" xfId="1057"/>
    <cellStyle name="Arial1 - Style1" xfId="1058"/>
    <cellStyle name="Arial1 - Style2" xfId="1059"/>
    <cellStyle name="Arial10" xfId="1060"/>
    <cellStyle name="Bad 2" xfId="93"/>
    <cellStyle name="Bad 2 2" xfId="1061"/>
    <cellStyle name="Bad 2 3" xfId="1062"/>
    <cellStyle name="Bad 3" xfId="1063"/>
    <cellStyle name="Bad 4" xfId="1064"/>
    <cellStyle name="Bad 5" xfId="1065"/>
    <cellStyle name="Calculation 2" xfId="94"/>
    <cellStyle name="Calculation 2 2" xfId="1066"/>
    <cellStyle name="Calculation 2 3" xfId="1067"/>
    <cellStyle name="Calculation 3" xfId="1068"/>
    <cellStyle name="Calculation 4" xfId="1069"/>
    <cellStyle name="Calculation 5" xfId="1070"/>
    <cellStyle name="Check Cell 2" xfId="95"/>
    <cellStyle name="Check Cell 2 2" xfId="1071"/>
    <cellStyle name="Check Cell 2 3" xfId="1072"/>
    <cellStyle name="Check Cell 3" xfId="1073"/>
    <cellStyle name="Check Cell 4" xfId="1074"/>
    <cellStyle name="Check Cell 5" xfId="1075"/>
    <cellStyle name="Comma  - Style3" xfId="1077"/>
    <cellStyle name="Comma  - Style4" xfId="1078"/>
    <cellStyle name="Comma  - Style5" xfId="1079"/>
    <cellStyle name="Comma  - Style6" xfId="1080"/>
    <cellStyle name="Comma  - Style7" xfId="1081"/>
    <cellStyle name="Comma  - Style8" xfId="1082"/>
    <cellStyle name="Comma 10" xfId="11"/>
    <cellStyle name="Comma 10 2" xfId="97"/>
    <cellStyle name="Comma 10 2 2" xfId="1084"/>
    <cellStyle name="Comma 10 2 3" xfId="1083"/>
    <cellStyle name="Comma 10 3" xfId="96"/>
    <cellStyle name="Comma 10 4" xfId="1085"/>
    <cellStyle name="Comma 11" xfId="8"/>
    <cellStyle name="Comma 11 2" xfId="14"/>
    <cellStyle name="Comma 11 2 2" xfId="99"/>
    <cellStyle name="Comma 11 3" xfId="100"/>
    <cellStyle name="Comma 11 3 2" xfId="101"/>
    <cellStyle name="Comma 11 4" xfId="98"/>
    <cellStyle name="Comma 12" xfId="3"/>
    <cellStyle name="Comma 12 2" xfId="5"/>
    <cellStyle name="Comma 12 2 2" xfId="104"/>
    <cellStyle name="Comma 12 2 2 2" xfId="1088"/>
    <cellStyle name="Comma 12 2 3" xfId="103"/>
    <cellStyle name="Comma 12 2 3 2" xfId="1089"/>
    <cellStyle name="Comma 12 2 4" xfId="1087"/>
    <cellStyle name="Comma 12 3" xfId="105"/>
    <cellStyle name="Comma 12 4" xfId="102"/>
    <cellStyle name="Comma 12 5" xfId="1090"/>
    <cellStyle name="Comma 12 6" xfId="1086"/>
    <cellStyle name="Comma 13" xfId="106"/>
    <cellStyle name="Comma 13 2" xfId="107"/>
    <cellStyle name="Comma 13 2 2" xfId="108"/>
    <cellStyle name="Comma 13 3" xfId="109"/>
    <cellStyle name="Comma 13 3 2" xfId="1091"/>
    <cellStyle name="Comma 13 4" xfId="110"/>
    <cellStyle name="Comma 13 5" xfId="1092"/>
    <cellStyle name="Comma 14" xfId="111"/>
    <cellStyle name="Comma 14 2" xfId="112"/>
    <cellStyle name="Comma 15" xfId="113"/>
    <cellStyle name="Comma 15 2" xfId="114"/>
    <cellStyle name="Comma 15 2 2" xfId="115"/>
    <cellStyle name="Comma 15 2 3" xfId="1095"/>
    <cellStyle name="Comma 15 2 4" xfId="1094"/>
    <cellStyle name="Comma 15 3" xfId="1096"/>
    <cellStyle name="Comma 15 4" xfId="1093"/>
    <cellStyle name="Comma 16" xfId="116"/>
    <cellStyle name="Comma 16 2" xfId="1097"/>
    <cellStyle name="Comma 17" xfId="1098"/>
    <cellStyle name="Comma 18" xfId="117"/>
    <cellStyle name="Comma 19" xfId="1099"/>
    <cellStyle name="Comma 2" xfId="2"/>
    <cellStyle name="Comma 2 10" xfId="118"/>
    <cellStyle name="Comma 2 2" xfId="6"/>
    <cellStyle name="Comma 2 2 2" xfId="40"/>
    <cellStyle name="Comma 2 2 2 2" xfId="120"/>
    <cellStyle name="Comma 2 2 2 3" xfId="1102"/>
    <cellStyle name="Comma 2 2 2 4" xfId="1101"/>
    <cellStyle name="Comma 2 2 3" xfId="119"/>
    <cellStyle name="Comma 2 2 3 2" xfId="1104"/>
    <cellStyle name="Comma 2 2 3 3" xfId="1103"/>
    <cellStyle name="Comma 2 2 4" xfId="1100"/>
    <cellStyle name="Comma 2 3" xfId="15"/>
    <cellStyle name="Comma 2 3 2" xfId="122"/>
    <cellStyle name="Comma 2 3 2 2" xfId="123"/>
    <cellStyle name="Comma 2 3 2 2 2" xfId="124"/>
    <cellStyle name="Comma 2 3 2 3" xfId="1107"/>
    <cellStyle name="Comma 2 3 2 4" xfId="1106"/>
    <cellStyle name="Comma 2 3 3" xfId="125"/>
    <cellStyle name="Comma 2 3 3 2" xfId="126"/>
    <cellStyle name="Comma 2 3 4" xfId="121"/>
    <cellStyle name="Comma 2 3 5" xfId="1108"/>
    <cellStyle name="Comma 2 3 6" xfId="1105"/>
    <cellStyle name="Comma 2 4" xfId="127"/>
    <cellStyle name="Comma 2 4 2" xfId="128"/>
    <cellStyle name="Comma 2 4 2 2" xfId="129"/>
    <cellStyle name="Comma 2 4 3" xfId="1110"/>
    <cellStyle name="Comma 2 4 4" xfId="1109"/>
    <cellStyle name="Comma 2 5" xfId="130"/>
    <cellStyle name="Comma 2 5 2" xfId="131"/>
    <cellStyle name="Comma 2 5 2 2" xfId="132"/>
    <cellStyle name="Comma 2 5 3" xfId="133"/>
    <cellStyle name="Comma 2 5 4" xfId="1112"/>
    <cellStyle name="Comma 2 5 5" xfId="1111"/>
    <cellStyle name="Comma 2 6" xfId="134"/>
    <cellStyle name="Comma 2 6 2" xfId="135"/>
    <cellStyle name="Comma 2 6 3" xfId="136"/>
    <cellStyle name="Comma 2 6 4" xfId="1114"/>
    <cellStyle name="Comma 2 6 5" xfId="1113"/>
    <cellStyle name="Comma 2 7" xfId="137"/>
    <cellStyle name="Comma 2 7 2" xfId="138"/>
    <cellStyle name="Comma 2 8" xfId="139"/>
    <cellStyle name="Comma 2 8 2" xfId="140"/>
    <cellStyle name="Comma 2 8 2 2" xfId="141"/>
    <cellStyle name="Comma 2 8 3" xfId="142"/>
    <cellStyle name="Comma 2 9" xfId="143"/>
    <cellStyle name="Comma 2 9 2" xfId="144"/>
    <cellStyle name="Comma 2_BOQ-Nanded" xfId="1115"/>
    <cellStyle name="Comma 20" xfId="1116"/>
    <cellStyle name="Comma 21" xfId="1076"/>
    <cellStyle name="Comma 3" xfId="16"/>
    <cellStyle name="Comma 3 2" xfId="146"/>
    <cellStyle name="Comma 3 2 2" xfId="147"/>
    <cellStyle name="Comma 3 2 2 2" xfId="1119"/>
    <cellStyle name="Comma 3 2 2 3" xfId="1118"/>
    <cellStyle name="Comma 3 2 3" xfId="1120"/>
    <cellStyle name="Comma 3 2 4" xfId="1121"/>
    <cellStyle name="Comma 3 2 5" xfId="1117"/>
    <cellStyle name="Comma 3 3" xfId="148"/>
    <cellStyle name="Comma 3 3 2" xfId="149"/>
    <cellStyle name="Comma 3 3 2 2" xfId="150"/>
    <cellStyle name="Comma 3 3 2 2 2" xfId="1124"/>
    <cellStyle name="Comma 3 3 2 3" xfId="1123"/>
    <cellStyle name="Comma 3 3 3" xfId="1125"/>
    <cellStyle name="Comma 3 3 4" xfId="1122"/>
    <cellStyle name="Comma 3 4" xfId="151"/>
    <cellStyle name="Comma 3 4 2" xfId="152"/>
    <cellStyle name="Comma 3 4 2 2" xfId="153"/>
    <cellStyle name="Comma 3 5" xfId="154"/>
    <cellStyle name="Comma 3 5 2" xfId="155"/>
    <cellStyle name="Comma 3 5 2 2" xfId="156"/>
    <cellStyle name="Comma 3 5 3" xfId="1127"/>
    <cellStyle name="Comma 3 5 4" xfId="1126"/>
    <cellStyle name="Comma 3 6" xfId="157"/>
    <cellStyle name="Comma 3 6 2" xfId="158"/>
    <cellStyle name="Comma 3 7" xfId="145"/>
    <cellStyle name="Comma 3 7 2" xfId="1128"/>
    <cellStyle name="Comma 4" xfId="17"/>
    <cellStyle name="Comma 4 2" xfId="160"/>
    <cellStyle name="Comma 4 2 2" xfId="161"/>
    <cellStyle name="Comma 4 2 2 2" xfId="1346"/>
    <cellStyle name="Comma 4 2 3" xfId="1131"/>
    <cellStyle name="Comma 4 2 4" xfId="1130"/>
    <cellStyle name="Comma 4 3" xfId="162"/>
    <cellStyle name="Comma 4 4" xfId="163"/>
    <cellStyle name="Comma 4 5" xfId="159"/>
    <cellStyle name="Comma 4 6" xfId="1129"/>
    <cellStyle name="Comma 5" xfId="18"/>
    <cellStyle name="Comma 5 2" xfId="41"/>
    <cellStyle name="Comma 5 2 2" xfId="166"/>
    <cellStyle name="Comma 5 2 3" xfId="165"/>
    <cellStyle name="Comma 5 2 4" xfId="1133"/>
    <cellStyle name="Comma 5 2 5" xfId="1132"/>
    <cellStyle name="Comma 5 3" xfId="167"/>
    <cellStyle name="Comma 5 4" xfId="164"/>
    <cellStyle name="Comma 55" xfId="19"/>
    <cellStyle name="Comma 6" xfId="168"/>
    <cellStyle name="Comma 6 2" xfId="169"/>
    <cellStyle name="Comma 6 2 2" xfId="170"/>
    <cellStyle name="Comma 6 2 3" xfId="1136"/>
    <cellStyle name="Comma 6 2 4" xfId="1135"/>
    <cellStyle name="Comma 6 3" xfId="171"/>
    <cellStyle name="Comma 6 4" xfId="1137"/>
    <cellStyle name="Comma 6 5" xfId="1134"/>
    <cellStyle name="Comma 7" xfId="172"/>
    <cellStyle name="Comma 7 2" xfId="173"/>
    <cellStyle name="Comma 7 3" xfId="1139"/>
    <cellStyle name="Comma 7 4" xfId="1138"/>
    <cellStyle name="Comma 8" xfId="174"/>
    <cellStyle name="Comma 8 2" xfId="175"/>
    <cellStyle name="Comma 8 3" xfId="1141"/>
    <cellStyle name="Comma 8 4" xfId="1140"/>
    <cellStyle name="Comma 9" xfId="176"/>
    <cellStyle name="Comma 9 2" xfId="177"/>
    <cellStyle name="Comma 9 3" xfId="1143"/>
    <cellStyle name="Comma 9 4" xfId="1142"/>
    <cellStyle name="CSI" xfId="1144"/>
    <cellStyle name="Currency 2" xfId="178"/>
    <cellStyle name="Currency 2 2" xfId="179"/>
    <cellStyle name="Currency 2 3" xfId="1146"/>
    <cellStyle name="Currency 2 4" xfId="1145"/>
    <cellStyle name="Currency 3" xfId="180"/>
    <cellStyle name="Currency 3 2" xfId="181"/>
    <cellStyle name="Currency 3 3" xfId="1148"/>
    <cellStyle name="Currency 3 4" xfId="1147"/>
    <cellStyle name="Currency 4" xfId="182"/>
    <cellStyle name="Custom - Style8" xfId="1149"/>
    <cellStyle name="Data   - Style2" xfId="1150"/>
    <cellStyle name="Date" xfId="1151"/>
    <cellStyle name="Default 1" xfId="1152"/>
    <cellStyle name="Description" xfId="1153"/>
    <cellStyle name="Dollar" xfId="1154"/>
    <cellStyle name="Dollar.00" xfId="1155"/>
    <cellStyle name="Euro" xfId="1156"/>
    <cellStyle name="Euro 2" xfId="1157"/>
    <cellStyle name="Euro 3" xfId="1158"/>
    <cellStyle name="Euro_Cost Sheet 2" xfId="1159"/>
    <cellStyle name="Excel Built-in Normal" xfId="20"/>
    <cellStyle name="Excel Built-in Normal 1" xfId="184"/>
    <cellStyle name="Excel Built-in Normal 1 2" xfId="185"/>
    <cellStyle name="Excel Built-in Normal 2" xfId="21"/>
    <cellStyle name="Excel Built-in Normal 2 2" xfId="1160"/>
    <cellStyle name="Excel Built-in Normal 3" xfId="22"/>
    <cellStyle name="Excel Built-in Normal 3 2" xfId="1161"/>
    <cellStyle name="Excel Built-in Normal 4" xfId="183"/>
    <cellStyle name="Excel_BuiltIn_Currency 1" xfId="1162"/>
    <cellStyle name="Explanatory Text 2" xfId="186"/>
    <cellStyle name="Explanatory Text 2 2" xfId="1163"/>
    <cellStyle name="Explanatory Text 3" xfId="1164"/>
    <cellStyle name="Explanatory Text 4" xfId="1165"/>
    <cellStyle name="F2" xfId="1166"/>
    <cellStyle name="F3" xfId="1167"/>
    <cellStyle name="F4" xfId="1168"/>
    <cellStyle name="F5" xfId="1169"/>
    <cellStyle name="F6" xfId="1170"/>
    <cellStyle name="F7" xfId="1171"/>
    <cellStyle name="F8" xfId="1172"/>
    <cellStyle name="Fixed" xfId="1173"/>
    <cellStyle name="Foottitle" xfId="1174"/>
    <cellStyle name="FORM" xfId="1175"/>
    <cellStyle name="Good 2" xfId="187"/>
    <cellStyle name="Good 2 2" xfId="1176"/>
    <cellStyle name="Good 2 3" xfId="1177"/>
    <cellStyle name="Good 3" xfId="1178"/>
    <cellStyle name="Good 4" xfId="1179"/>
    <cellStyle name="Good 5" xfId="1180"/>
    <cellStyle name="Grey" xfId="1181"/>
    <cellStyle name="header" xfId="1182"/>
    <cellStyle name="Header1" xfId="1183"/>
    <cellStyle name="Header2" xfId="1184"/>
    <cellStyle name="Heading 1 2" xfId="188"/>
    <cellStyle name="Heading 1 2 2" xfId="1185"/>
    <cellStyle name="Heading 1 3" xfId="1186"/>
    <cellStyle name="Heading 1 4" xfId="1187"/>
    <cellStyle name="Heading 2 2" xfId="189"/>
    <cellStyle name="Heading 2 2 2" xfId="1189"/>
    <cellStyle name="Heading 2 2 3" xfId="1190"/>
    <cellStyle name="Heading 2 2 4" xfId="1188"/>
    <cellStyle name="Heading 2 3" xfId="1191"/>
    <cellStyle name="Heading 2 4" xfId="1192"/>
    <cellStyle name="Heading 3 2" xfId="190"/>
    <cellStyle name="Heading 3 2 2" xfId="1193"/>
    <cellStyle name="Heading 3 3" xfId="1194"/>
    <cellStyle name="Heading 3 4" xfId="1195"/>
    <cellStyle name="Heading 4 2" xfId="191"/>
    <cellStyle name="Heading 4 2 2" xfId="1196"/>
    <cellStyle name="Heading 4 3" xfId="1197"/>
    <cellStyle name="Heading 4 4" xfId="1198"/>
    <cellStyle name="Heading 5" xfId="1199"/>
    <cellStyle name="Heading1 1" xfId="1200"/>
    <cellStyle name="Heading1 2" xfId="1201"/>
    <cellStyle name="Heading1_BOQ For Technical Block" xfId="1202"/>
    <cellStyle name="Heading2" xfId="1203"/>
    <cellStyle name="Hyperlink 2" xfId="192"/>
    <cellStyle name="Hyperlink 2 2" xfId="193"/>
    <cellStyle name="Hyperlink 2 3" xfId="1205"/>
    <cellStyle name="Hyperlink 2 4" xfId="1204"/>
    <cellStyle name="Hyperlink 3" xfId="1206"/>
    <cellStyle name="Hyperlink 4" xfId="1207"/>
    <cellStyle name="Hyperlink 5" xfId="1208"/>
    <cellStyle name="Hyperlink 6" xfId="1209"/>
    <cellStyle name="INCHES" xfId="1210"/>
    <cellStyle name="Input [yellow]" xfId="1211"/>
    <cellStyle name="Input 10" xfId="1212"/>
    <cellStyle name="Input 11" xfId="1213"/>
    <cellStyle name="Input 2" xfId="194"/>
    <cellStyle name="Input 2 2" xfId="195"/>
    <cellStyle name="Input 2 2 2" xfId="1215"/>
    <cellStyle name="Input 2 2 3" xfId="1214"/>
    <cellStyle name="Input 2 3" xfId="1216"/>
    <cellStyle name="Input 3" xfId="1217"/>
    <cellStyle name="Input 4" xfId="1218"/>
    <cellStyle name="Input 5" xfId="1219"/>
    <cellStyle name="Input 6" xfId="1220"/>
    <cellStyle name="Input 7" xfId="1221"/>
    <cellStyle name="Input 8" xfId="1222"/>
    <cellStyle name="Input 9" xfId="1223"/>
    <cellStyle name="Integer Text" xfId="1224"/>
    <cellStyle name="Jun" xfId="9"/>
    <cellStyle name="k" xfId="1225"/>
    <cellStyle name="k_AHU LOW SIDE BOQ-Working" xfId="1226"/>
    <cellStyle name="k_Ducting Cost Sheet" xfId="1227"/>
    <cellStyle name="L" xfId="1228"/>
    <cellStyle name="L_AHU LOW SIDE BOQ-Working" xfId="1229"/>
    <cellStyle name="L_Ducting Cost Sheet" xfId="1230"/>
    <cellStyle name="Labels - Style3" xfId="1231"/>
    <cellStyle name="Length" xfId="1232"/>
    <cellStyle name="Linked Cell 2" xfId="196"/>
    <cellStyle name="Linked Cell 2 2" xfId="1233"/>
    <cellStyle name="Linked Cell 3" xfId="1234"/>
    <cellStyle name="Linked Cell 4" xfId="1235"/>
    <cellStyle name="M" xfId="1236"/>
    <cellStyle name="M_AHU LOW SIDE BOQ-Working" xfId="1237"/>
    <cellStyle name="M_Ducting Cost Sheet" xfId="1238"/>
    <cellStyle name="M-0" xfId="1239"/>
    <cellStyle name="MainDescription" xfId="1240"/>
    <cellStyle name="Measure" xfId="1241"/>
    <cellStyle name="Millares_SOUDURE2" xfId="1242"/>
    <cellStyle name="Milliers [0]_laroux" xfId="1243"/>
    <cellStyle name="Milliers_laroux" xfId="1244"/>
    <cellStyle name="m-o" xfId="1245"/>
    <cellStyle name="Moneda_SOUDURE2" xfId="1246"/>
    <cellStyle name="Monétaire [0]_laroux" xfId="1247"/>
    <cellStyle name="Monétaire_laroux" xfId="1248"/>
    <cellStyle name="n" xfId="1249"/>
    <cellStyle name="n_AHU LOW SIDE BOQ-Working" xfId="1250"/>
    <cellStyle name="n_Ducting Cost Sheet" xfId="1251"/>
    <cellStyle name="Neutral 2" xfId="197"/>
    <cellStyle name="Neutral 2 2" xfId="1253"/>
    <cellStyle name="Neutral 2 3" xfId="1254"/>
    <cellStyle name="Neutral 2 4" xfId="1255"/>
    <cellStyle name="Neutral 2 5" xfId="1252"/>
    <cellStyle name="Neutral 3" xfId="1256"/>
    <cellStyle name="Neutral 4" xfId="1257"/>
    <cellStyle name="Neutral 5" xfId="1258"/>
    <cellStyle name="Nor}al" xfId="1259"/>
    <cellStyle name="Normal" xfId="0" builtinId="0"/>
    <cellStyle name="Normal - Style1" xfId="1260"/>
    <cellStyle name="Normal - Style1 2 3" xfId="23"/>
    <cellStyle name="Normal 10" xfId="10"/>
    <cellStyle name="Normal 10 2" xfId="1261"/>
    <cellStyle name="Normal 10 2 2" xfId="1262"/>
    <cellStyle name="Normal 11" xfId="42"/>
    <cellStyle name="Normal 11 2" xfId="198"/>
    <cellStyle name="Normal 11 3" xfId="1264"/>
    <cellStyle name="Normal 11 4" xfId="1265"/>
    <cellStyle name="Normal 11 5" xfId="1263"/>
    <cellStyle name="Normal 12" xfId="43"/>
    <cellStyle name="Normal 12 2" xfId="199"/>
    <cellStyle name="Normal 13" xfId="39"/>
    <cellStyle name="Normal 13 2" xfId="1267"/>
    <cellStyle name="Normal 13 2 2" xfId="24"/>
    <cellStyle name="Normal 13 3" xfId="1266"/>
    <cellStyle name="Normal 14" xfId="50"/>
    <cellStyle name="Normal 14 2" xfId="1269"/>
    <cellStyle name="Normal 14 3" xfId="1268"/>
    <cellStyle name="Normal 15" xfId="55"/>
    <cellStyle name="Normal 15 2" xfId="1271"/>
    <cellStyle name="Normal 15 3" xfId="1272"/>
    <cellStyle name="Normal 15 4" xfId="1273"/>
    <cellStyle name="Normal 15 5" xfId="1274"/>
    <cellStyle name="Normal 15 6" xfId="1270"/>
    <cellStyle name="Normal 16" xfId="245"/>
    <cellStyle name="Normal 16 2" xfId="1276"/>
    <cellStyle name="Normal 16 3" xfId="1275"/>
    <cellStyle name="Normal 17" xfId="1277"/>
    <cellStyle name="Normal 17 2" xfId="1278"/>
    <cellStyle name="Normal 18" xfId="1279"/>
    <cellStyle name="Normal 19" xfId="1280"/>
    <cellStyle name="Normal 2" xfId="1"/>
    <cellStyle name="Normal 2 10" xfId="1281"/>
    <cellStyle name="Normal 2 10 2" xfId="25"/>
    <cellStyle name="Normal 2 10 2 2" xfId="1282"/>
    <cellStyle name="Normal 2 11" xfId="1283"/>
    <cellStyle name="Normal 2 12" xfId="1284"/>
    <cellStyle name="Normal 2 13" xfId="1285"/>
    <cellStyle name="Normal 2 14" xfId="1286"/>
    <cellStyle name="Normal 2 15" xfId="1287"/>
    <cellStyle name="Normal 2 16" xfId="1288"/>
    <cellStyle name="Normal 2 17" xfId="1289"/>
    <cellStyle name="Normal 2 2" xfId="26"/>
    <cellStyle name="Normal 2 2 10" xfId="1290"/>
    <cellStyle name="Normal 2 2 11" xfId="1291"/>
    <cellStyle name="Normal 2 2 12" xfId="1292"/>
    <cellStyle name="Normal 2 2 13" xfId="1293"/>
    <cellStyle name="Normal 2 2 14" xfId="1294"/>
    <cellStyle name="Normal 2 2 15" xfId="1295"/>
    <cellStyle name="Normal 2 2 16" xfId="1296"/>
    <cellStyle name="Normal 2 2 17" xfId="1297"/>
    <cellStyle name="Normal 2 2 2" xfId="201"/>
    <cellStyle name="Normal 2 2 2 2" xfId="202"/>
    <cellStyle name="Normal 2 2 2 2 2" xfId="1299"/>
    <cellStyle name="Normal 2 2 2 2 3" xfId="1298"/>
    <cellStyle name="Normal 2 2 2 3" xfId="1300"/>
    <cellStyle name="Normal 2 2 2 4" xfId="1301"/>
    <cellStyle name="Normal 2 2 2 4 2" xfId="1302"/>
    <cellStyle name="Normal 2 2 3" xfId="203"/>
    <cellStyle name="Normal 2 2 4" xfId="1303"/>
    <cellStyle name="Normal 2 2 5" xfId="1304"/>
    <cellStyle name="Normal 2 2 6" xfId="1305"/>
    <cellStyle name="Normal 2 2 7" xfId="1306"/>
    <cellStyle name="Normal 2 2 8" xfId="1307"/>
    <cellStyle name="Normal 2 2 9" xfId="1308"/>
    <cellStyle name="Normal 2 2_BOQ-Nanded" xfId="1309"/>
    <cellStyle name="Normal 2 3" xfId="27"/>
    <cellStyle name="Normal 2 3 10" xfId="1310"/>
    <cellStyle name="Normal 2 3 10 2" xfId="1311"/>
    <cellStyle name="Normal 2 3 2" xfId="205"/>
    <cellStyle name="Normal 2 3 2 2" xfId="1313"/>
    <cellStyle name="Normal 2 3 2 3" xfId="1314"/>
    <cellStyle name="Normal 2 3 2 4" xfId="1312"/>
    <cellStyle name="Normal 2 3 3" xfId="204"/>
    <cellStyle name="Normal 2 3 3 2" xfId="1316"/>
    <cellStyle name="Normal 2 3 3 3" xfId="1315"/>
    <cellStyle name="Normal 2 4" xfId="28"/>
    <cellStyle name="Normal 2 4 2" xfId="206"/>
    <cellStyle name="Normal 2 4 2 2" xfId="1318"/>
    <cellStyle name="Normal 2 4 2 3" xfId="1317"/>
    <cellStyle name="Normal 2 5" xfId="29"/>
    <cellStyle name="Normal 2 5 2" xfId="207"/>
    <cellStyle name="Normal 2 6" xfId="208"/>
    <cellStyle name="Normal 2 6 2" xfId="1320"/>
    <cellStyle name="Normal 2 6 3" xfId="1319"/>
    <cellStyle name="Normal 2 7" xfId="209"/>
    <cellStyle name="Normal 2 7 2" xfId="1322"/>
    <cellStyle name="Normal 2 7 3" xfId="1321"/>
    <cellStyle name="Normal 2 8" xfId="200"/>
    <cellStyle name="Normal 2 8 2" xfId="1324"/>
    <cellStyle name="Normal 2 8 3" xfId="1323"/>
    <cellStyle name="Normal 2 9" xfId="1325"/>
    <cellStyle name="Normal 2_AHU LOW SIDE BOQ-Working" xfId="1326"/>
    <cellStyle name="Normal 20" xfId="1327"/>
    <cellStyle name="Normal 21" xfId="1328"/>
    <cellStyle name="Normal 22" xfId="1329"/>
    <cellStyle name="Normal 23" xfId="1330"/>
    <cellStyle name="Normal 24" xfId="1331"/>
    <cellStyle name="Normal 25" xfId="1332"/>
    <cellStyle name="Normal 26" xfId="1333"/>
    <cellStyle name="Normal 27" xfId="1334"/>
    <cellStyle name="Normal 28" xfId="1335"/>
    <cellStyle name="Normal 29" xfId="1336"/>
    <cellStyle name="Normal 3" xfId="4"/>
    <cellStyle name="Normal 3 2" xfId="31"/>
    <cellStyle name="Normal 3 2 2" xfId="44"/>
    <cellStyle name="Normal 3 2 3" xfId="210"/>
    <cellStyle name="Normal 3 2 3 2" xfId="1338"/>
    <cellStyle name="Normal 3 2 3 3" xfId="1337"/>
    <cellStyle name="Normal 3 3" xfId="32"/>
    <cellStyle name="Normal 3 3 2" xfId="211"/>
    <cellStyle name="Normal 3 3 2 2" xfId="1340"/>
    <cellStyle name="Normal 3 3 2 3" xfId="1339"/>
    <cellStyle name="Normal 3 4" xfId="30"/>
    <cellStyle name="Normal 3 4 2" xfId="45"/>
    <cellStyle name="Normal 3 4 3" xfId="1342"/>
    <cellStyle name="Normal 3 4 4" xfId="1341"/>
    <cellStyle name="Normal 3 5" xfId="1343"/>
    <cellStyle name="Normal 3 6" xfId="1344"/>
    <cellStyle name="Normal 3_comp. polycab &amp; Havells(1)" xfId="1345"/>
    <cellStyle name="Normal 30" xfId="246"/>
    <cellStyle name="Normal 32" xfId="212"/>
    <cellStyle name="Normal 32 2" xfId="213"/>
    <cellStyle name="Normal 4" xfId="7"/>
    <cellStyle name="Normal 4 2" xfId="34"/>
    <cellStyle name="Normal 4 2 2" xfId="215"/>
    <cellStyle name="Normal 4 2 2 2" xfId="1349"/>
    <cellStyle name="Normal 4 2 2 3" xfId="1348"/>
    <cellStyle name="Normal 4 2 3" xfId="1350"/>
    <cellStyle name="Normal 4 3" xfId="33"/>
    <cellStyle name="Normal 4 3 2" xfId="216"/>
    <cellStyle name="Normal 4 3 3" xfId="1352"/>
    <cellStyle name="Normal 4 3 4" xfId="1351"/>
    <cellStyle name="Normal 4 4" xfId="214"/>
    <cellStyle name="Normal 4 4 2" xfId="1354"/>
    <cellStyle name="Normal 4 4 3" xfId="1353"/>
    <cellStyle name="Normal 4 5" xfId="1355"/>
    <cellStyle name="Normal 4 6" xfId="1356"/>
    <cellStyle name="Normal 4_BOQ-Nanded" xfId="1357"/>
    <cellStyle name="Normal 47" xfId="35"/>
    <cellStyle name="Normal 5" xfId="36"/>
    <cellStyle name="Normal 5 2" xfId="218"/>
    <cellStyle name="Normal 5 3" xfId="219"/>
    <cellStyle name="Normal 5 3 2" xfId="1360"/>
    <cellStyle name="Normal 5 3 3" xfId="1359"/>
    <cellStyle name="Normal 5 4" xfId="220"/>
    <cellStyle name="Normal 5 5" xfId="221"/>
    <cellStyle name="Normal 5 6" xfId="217"/>
    <cellStyle name="Normal 5_BOQ-Nanded" xfId="1361"/>
    <cellStyle name="Normal 6" xfId="46"/>
    <cellStyle name="Normal 6 2" xfId="223"/>
    <cellStyle name="Normal 6 2 2" xfId="1364"/>
    <cellStyle name="Normal 6 2 3" xfId="1363"/>
    <cellStyle name="Normal 6 3" xfId="222"/>
    <cellStyle name="Normal 6 4" xfId="1365"/>
    <cellStyle name="Normal 6 5" xfId="1366"/>
    <cellStyle name="Normal 6 6" xfId="1362"/>
    <cellStyle name="Normal 7" xfId="47"/>
    <cellStyle name="Normal 7 2" xfId="225"/>
    <cellStyle name="Normal 7 2 2" xfId="1369"/>
    <cellStyle name="Normal 7 2 3" xfId="1368"/>
    <cellStyle name="Normal 7 3" xfId="226"/>
    <cellStyle name="Normal 7 4" xfId="224"/>
    <cellStyle name="Normal 7 5" xfId="1370"/>
    <cellStyle name="Normal 7 6" xfId="1367"/>
    <cellStyle name="Normal 8" xfId="48"/>
    <cellStyle name="Normal 8 2" xfId="228"/>
    <cellStyle name="Normal 8 2 2" xfId="1372"/>
    <cellStyle name="Normal 8 2 2 2" xfId="1358"/>
    <cellStyle name="Normal 8 2 3" xfId="1371"/>
    <cellStyle name="Normal 8 3" xfId="227"/>
    <cellStyle name="Normal 8 6 3 2" xfId="1347"/>
    <cellStyle name="Normal 9" xfId="49"/>
    <cellStyle name="Normal 9 2" xfId="229"/>
    <cellStyle name="Normal 9 3" xfId="1374"/>
    <cellStyle name="Normal 9 4" xfId="1373"/>
    <cellStyle name="Note 2" xfId="230"/>
    <cellStyle name="Note 2 2" xfId="231"/>
    <cellStyle name="Note 2 2 2" xfId="1377"/>
    <cellStyle name="Note 2 2 3" xfId="1376"/>
    <cellStyle name="Note 2 3" xfId="1378"/>
    <cellStyle name="Note 2 4" xfId="1379"/>
    <cellStyle name="Note 2 5" xfId="1375"/>
    <cellStyle name="Note 3" xfId="1380"/>
    <cellStyle name="Note 4" xfId="1381"/>
    <cellStyle name="Note 5" xfId="1382"/>
    <cellStyle name="Nr" xfId="1383"/>
    <cellStyle name="Output 2" xfId="232"/>
    <cellStyle name="Output 2 2" xfId="1384"/>
    <cellStyle name="Output 2 3" xfId="1385"/>
    <cellStyle name="Output 3" xfId="1386"/>
    <cellStyle name="Output 4" xfId="1387"/>
    <cellStyle name="Output 5" xfId="1388"/>
    <cellStyle name="Percent [2]" xfId="1389"/>
    <cellStyle name="Percent 10" xfId="1390"/>
    <cellStyle name="Percent 11" xfId="1391"/>
    <cellStyle name="Percent 12" xfId="1392"/>
    <cellStyle name="Percent 13" xfId="1393"/>
    <cellStyle name="Percent 14" xfId="1394"/>
    <cellStyle name="Percent 15" xfId="1395"/>
    <cellStyle name="Percent 2" xfId="37"/>
    <cellStyle name="Percent 2 2" xfId="234"/>
    <cellStyle name="Percent 2 3" xfId="233"/>
    <cellStyle name="Percent 3" xfId="235"/>
    <cellStyle name="Percent 3 2" xfId="236"/>
    <cellStyle name="Percent 3 2 2" xfId="1398"/>
    <cellStyle name="Percent 3 2 3" xfId="1397"/>
    <cellStyle name="Percent 3 3" xfId="1399"/>
    <cellStyle name="Percent 3 4" xfId="1400"/>
    <cellStyle name="Percent 3 5" xfId="1396"/>
    <cellStyle name="Percent 4" xfId="237"/>
    <cellStyle name="Percent 4 2" xfId="1402"/>
    <cellStyle name="Percent 4 3" xfId="1401"/>
    <cellStyle name="Percent 5" xfId="1403"/>
    <cellStyle name="Percent 6" xfId="1404"/>
    <cellStyle name="Percent 7" xfId="1405"/>
    <cellStyle name="Percent 8" xfId="1406"/>
    <cellStyle name="Percent 9" xfId="1407"/>
    <cellStyle name="Pounds" xfId="1408"/>
    <cellStyle name="Pounds.00" xfId="1409"/>
    <cellStyle name="Price List Descr" xfId="1410"/>
    <cellStyle name="Price List Descr Bold/Ital" xfId="1411"/>
    <cellStyle name="Price List Descr Italic" xfId="1412"/>
    <cellStyle name="Price List Disco Header" xfId="1413"/>
    <cellStyle name="Price List Heading 1" xfId="1414"/>
    <cellStyle name="Price List Heading-Main" xfId="1415"/>
    <cellStyle name="Price List Heading-P/L" xfId="1416"/>
    <cellStyle name="Price List P/N" xfId="1417"/>
    <cellStyle name="Price List Price" xfId="1418"/>
    <cellStyle name="Price List Repl Product" xfId="1419"/>
    <cellStyle name="Rate" xfId="1420"/>
    <cellStyle name="RateBold" xfId="1421"/>
    <cellStyle name="Reset  - Style7" xfId="1422"/>
    <cellStyle name="Result 1" xfId="1423"/>
    <cellStyle name="Result 2" xfId="1424"/>
    <cellStyle name="Result_BOQ For Technical Block" xfId="1425"/>
    <cellStyle name="Result2 1" xfId="1426"/>
    <cellStyle name="Result2 2" xfId="1427"/>
    <cellStyle name="Result2_BOQ For Technical Block" xfId="1428"/>
    <cellStyle name="Rs" xfId="1429"/>
    <cellStyle name="Rs.00" xfId="1430"/>
    <cellStyle name="Rs_AHU LOW SIDE BOQ-Working" xfId="1431"/>
    <cellStyle name="Rupees" xfId="1432"/>
    <cellStyle name="Section Title" xfId="1433"/>
    <cellStyle name="Standard_aktuell" xfId="1434"/>
    <cellStyle name="STYL1 - Style1" xfId="1435"/>
    <cellStyle name="Style 1" xfId="12"/>
    <cellStyle name="Style 1 2" xfId="38"/>
    <cellStyle name="Style 1 2 2" xfId="238"/>
    <cellStyle name="Style 1 2 2 2" xfId="1437"/>
    <cellStyle name="Style 1 2 2 3" xfId="1436"/>
    <cellStyle name="Style 1 2 3" xfId="1438"/>
    <cellStyle name="Style 1 3" xfId="51"/>
    <cellStyle name="Style 1 3 2" xfId="239"/>
    <cellStyle name="Style 1 3 2 2" xfId="1441"/>
    <cellStyle name="Style 1 3 2 3" xfId="1440"/>
    <cellStyle name="Style 1 3 3" xfId="1439"/>
    <cellStyle name="Style 1 4" xfId="1442"/>
    <cellStyle name="Style 1 5" xfId="1443"/>
    <cellStyle name="Style 1_Cost Sheet 2" xfId="1444"/>
    <cellStyle name="Style 2" xfId="1445"/>
    <cellStyle name="Subtitle" xfId="1446"/>
    <cellStyle name="Subtotal" xfId="1447"/>
    <cellStyle name="sum" xfId="1448"/>
    <cellStyle name="sum8" xfId="1449"/>
    <cellStyle name="Summary_back" xfId="1450"/>
    <cellStyle name="Table  - Style6" xfId="1451"/>
    <cellStyle name="TableStyleLight1" xfId="240"/>
    <cellStyle name="TableStyleLight1 2" xfId="241"/>
    <cellStyle name="Times New Roman" xfId="1452"/>
    <cellStyle name="Title  - Style1" xfId="1453"/>
    <cellStyle name="Title 10" xfId="1454"/>
    <cellStyle name="Title 2" xfId="242"/>
    <cellStyle name="Title 2 2" xfId="1456"/>
    <cellStyle name="Title 2 3" xfId="1457"/>
    <cellStyle name="Title 2 4" xfId="1455"/>
    <cellStyle name="Title 3" xfId="1458"/>
    <cellStyle name="Title 4" xfId="1459"/>
    <cellStyle name="Title 5" xfId="1460"/>
    <cellStyle name="Title 6" xfId="1461"/>
    <cellStyle name="Title 7" xfId="1462"/>
    <cellStyle name="Title 8" xfId="1463"/>
    <cellStyle name="Title 9" xfId="1464"/>
    <cellStyle name="Title Row" xfId="1465"/>
    <cellStyle name="Total 2" xfId="243"/>
    <cellStyle name="Total 2 2" xfId="1466"/>
    <cellStyle name="Total 3" xfId="1467"/>
    <cellStyle name="Total 4" xfId="1468"/>
    <cellStyle name="totalbold" xfId="1469"/>
    <cellStyle name="TotCol - Style5" xfId="1470"/>
    <cellStyle name="TotRow - Style4" xfId="1471"/>
    <cellStyle name="Tusental (0)_pldt" xfId="1472"/>
    <cellStyle name="Tusental_pldt" xfId="1473"/>
    <cellStyle name="ultant" xfId="1474"/>
    <cellStyle name="uni" xfId="1475"/>
    <cellStyle name="Unit" xfId="1476"/>
    <cellStyle name="Valuta (0)_pldt" xfId="1477"/>
    <cellStyle name="Valuta_pldt" xfId="1478"/>
    <cellStyle name="Warning Text 2" xfId="244"/>
    <cellStyle name="Warning Text 2 2" xfId="1479"/>
    <cellStyle name="Warning Text 3" xfId="1480"/>
    <cellStyle name="Warning Text 4" xfId="1481"/>
    <cellStyle name="쉼표 [0]_ML_Maintenance_Quo_060628" xfId="1482"/>
    <cellStyle name="표준_Minimum Margin Form" xfId="1483"/>
    <cellStyle name="一般_Sheet1" xfId="1484"/>
    <cellStyle name="桁区切り [0.00]_laroux" xfId="1485"/>
    <cellStyle name="桁区切り_laroux" xfId="1486"/>
    <cellStyle name="標準_94物件" xfId="1487"/>
    <cellStyle name="通貨 [0.00]_laroux" xfId="1488"/>
    <cellStyle name="通貨_laroux" xfId="14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showZeros="0" view="pageBreakPreview" zoomScale="85" zoomScaleNormal="85" zoomScaleSheetLayoutView="85" workbookViewId="0">
      <selection activeCell="F10" sqref="F10"/>
    </sheetView>
  </sheetViews>
  <sheetFormatPr defaultRowHeight="14"/>
  <cols>
    <col min="1" max="1" width="8.54296875" style="4" customWidth="1"/>
    <col min="2" max="2" width="56.26953125" style="4" customWidth="1"/>
    <col min="3" max="3" width="6.1796875" style="4" customWidth="1"/>
    <col min="4" max="4" width="18.453125" style="4" customWidth="1"/>
    <col min="5" max="5" width="16.1796875" style="4" customWidth="1"/>
    <col min="6" max="6" width="18" style="4" bestFit="1" customWidth="1"/>
    <col min="7" max="7" width="9.1796875" style="4"/>
    <col min="8" max="8" width="10.7265625" style="4" bestFit="1" customWidth="1"/>
    <col min="9" max="230" width="9.1796875" style="4"/>
    <col min="231" max="231" width="8.54296875" style="4" customWidth="1"/>
    <col min="232" max="232" width="40.26953125" style="4" customWidth="1"/>
    <col min="233" max="233" width="6.1796875" style="4" customWidth="1"/>
    <col min="234" max="234" width="13.54296875" style="4" customWidth="1"/>
    <col min="235" max="235" width="13.26953125" style="4" customWidth="1"/>
    <col min="236" max="236" width="12.81640625" style="4" customWidth="1"/>
    <col min="237" max="237" width="9.1796875" style="4"/>
    <col min="238" max="238" width="11.7265625" style="4" bestFit="1" customWidth="1"/>
    <col min="239" max="486" width="9.1796875" style="4"/>
    <col min="487" max="487" width="8.54296875" style="4" customWidth="1"/>
    <col min="488" max="488" width="40.26953125" style="4" customWidth="1"/>
    <col min="489" max="489" width="6.1796875" style="4" customWidth="1"/>
    <col min="490" max="490" width="13.54296875" style="4" customWidth="1"/>
    <col min="491" max="491" width="13.26953125" style="4" customWidth="1"/>
    <col min="492" max="492" width="12.81640625" style="4" customWidth="1"/>
    <col min="493" max="493" width="9.1796875" style="4"/>
    <col min="494" max="494" width="11.7265625" style="4" bestFit="1" customWidth="1"/>
    <col min="495" max="742" width="9.1796875" style="4"/>
    <col min="743" max="743" width="8.54296875" style="4" customWidth="1"/>
    <col min="744" max="744" width="40.26953125" style="4" customWidth="1"/>
    <col min="745" max="745" width="6.1796875" style="4" customWidth="1"/>
    <col min="746" max="746" width="13.54296875" style="4" customWidth="1"/>
    <col min="747" max="747" width="13.26953125" style="4" customWidth="1"/>
    <col min="748" max="748" width="12.81640625" style="4" customWidth="1"/>
    <col min="749" max="749" width="9.1796875" style="4"/>
    <col min="750" max="750" width="11.7265625" style="4" bestFit="1" customWidth="1"/>
    <col min="751" max="998" width="9.1796875" style="4"/>
    <col min="999" max="999" width="8.54296875" style="4" customWidth="1"/>
    <col min="1000" max="1000" width="40.26953125" style="4" customWidth="1"/>
    <col min="1001" max="1001" width="6.1796875" style="4" customWidth="1"/>
    <col min="1002" max="1002" width="13.54296875" style="4" customWidth="1"/>
    <col min="1003" max="1003" width="13.26953125" style="4" customWidth="1"/>
    <col min="1004" max="1004" width="12.81640625" style="4" customWidth="1"/>
    <col min="1005" max="1005" width="9.1796875" style="4"/>
    <col min="1006" max="1006" width="11.7265625" style="4" bestFit="1" customWidth="1"/>
    <col min="1007" max="1254" width="9.1796875" style="4"/>
    <col min="1255" max="1255" width="8.54296875" style="4" customWidth="1"/>
    <col min="1256" max="1256" width="40.26953125" style="4" customWidth="1"/>
    <col min="1257" max="1257" width="6.1796875" style="4" customWidth="1"/>
    <col min="1258" max="1258" width="13.54296875" style="4" customWidth="1"/>
    <col min="1259" max="1259" width="13.26953125" style="4" customWidth="1"/>
    <col min="1260" max="1260" width="12.81640625" style="4" customWidth="1"/>
    <col min="1261" max="1261" width="9.1796875" style="4"/>
    <col min="1262" max="1262" width="11.7265625" style="4" bestFit="1" customWidth="1"/>
    <col min="1263" max="1510" width="9.1796875" style="4"/>
    <col min="1511" max="1511" width="8.54296875" style="4" customWidth="1"/>
    <col min="1512" max="1512" width="40.26953125" style="4" customWidth="1"/>
    <col min="1513" max="1513" width="6.1796875" style="4" customWidth="1"/>
    <col min="1514" max="1514" width="13.54296875" style="4" customWidth="1"/>
    <col min="1515" max="1515" width="13.26953125" style="4" customWidth="1"/>
    <col min="1516" max="1516" width="12.81640625" style="4" customWidth="1"/>
    <col min="1517" max="1517" width="9.1796875" style="4"/>
    <col min="1518" max="1518" width="11.7265625" style="4" bestFit="1" customWidth="1"/>
    <col min="1519" max="1766" width="9.1796875" style="4"/>
    <col min="1767" max="1767" width="8.54296875" style="4" customWidth="1"/>
    <col min="1768" max="1768" width="40.26953125" style="4" customWidth="1"/>
    <col min="1769" max="1769" width="6.1796875" style="4" customWidth="1"/>
    <col min="1770" max="1770" width="13.54296875" style="4" customWidth="1"/>
    <col min="1771" max="1771" width="13.26953125" style="4" customWidth="1"/>
    <col min="1772" max="1772" width="12.81640625" style="4" customWidth="1"/>
    <col min="1773" max="1773" width="9.1796875" style="4"/>
    <col min="1774" max="1774" width="11.7265625" style="4" bestFit="1" customWidth="1"/>
    <col min="1775" max="2022" width="9.1796875" style="4"/>
    <col min="2023" max="2023" width="8.54296875" style="4" customWidth="1"/>
    <col min="2024" max="2024" width="40.26953125" style="4" customWidth="1"/>
    <col min="2025" max="2025" width="6.1796875" style="4" customWidth="1"/>
    <col min="2026" max="2026" width="13.54296875" style="4" customWidth="1"/>
    <col min="2027" max="2027" width="13.26953125" style="4" customWidth="1"/>
    <col min="2028" max="2028" width="12.81640625" style="4" customWidth="1"/>
    <col min="2029" max="2029" width="9.1796875" style="4"/>
    <col min="2030" max="2030" width="11.7265625" style="4" bestFit="1" customWidth="1"/>
    <col min="2031" max="2278" width="9.1796875" style="4"/>
    <col min="2279" max="2279" width="8.54296875" style="4" customWidth="1"/>
    <col min="2280" max="2280" width="40.26953125" style="4" customWidth="1"/>
    <col min="2281" max="2281" width="6.1796875" style="4" customWidth="1"/>
    <col min="2282" max="2282" width="13.54296875" style="4" customWidth="1"/>
    <col min="2283" max="2283" width="13.26953125" style="4" customWidth="1"/>
    <col min="2284" max="2284" width="12.81640625" style="4" customWidth="1"/>
    <col min="2285" max="2285" width="9.1796875" style="4"/>
    <col min="2286" max="2286" width="11.7265625" style="4" bestFit="1" customWidth="1"/>
    <col min="2287" max="2534" width="9.1796875" style="4"/>
    <col min="2535" max="2535" width="8.54296875" style="4" customWidth="1"/>
    <col min="2536" max="2536" width="40.26953125" style="4" customWidth="1"/>
    <col min="2537" max="2537" width="6.1796875" style="4" customWidth="1"/>
    <col min="2538" max="2538" width="13.54296875" style="4" customWidth="1"/>
    <col min="2539" max="2539" width="13.26953125" style="4" customWidth="1"/>
    <col min="2540" max="2540" width="12.81640625" style="4" customWidth="1"/>
    <col min="2541" max="2541" width="9.1796875" style="4"/>
    <col min="2542" max="2542" width="11.7265625" style="4" bestFit="1" customWidth="1"/>
    <col min="2543" max="2790" width="9.1796875" style="4"/>
    <col min="2791" max="2791" width="8.54296875" style="4" customWidth="1"/>
    <col min="2792" max="2792" width="40.26953125" style="4" customWidth="1"/>
    <col min="2793" max="2793" width="6.1796875" style="4" customWidth="1"/>
    <col min="2794" max="2794" width="13.54296875" style="4" customWidth="1"/>
    <col min="2795" max="2795" width="13.26953125" style="4" customWidth="1"/>
    <col min="2796" max="2796" width="12.81640625" style="4" customWidth="1"/>
    <col min="2797" max="2797" width="9.1796875" style="4"/>
    <col min="2798" max="2798" width="11.7265625" style="4" bestFit="1" customWidth="1"/>
    <col min="2799" max="3046" width="9.1796875" style="4"/>
    <col min="3047" max="3047" width="8.54296875" style="4" customWidth="1"/>
    <col min="3048" max="3048" width="40.26953125" style="4" customWidth="1"/>
    <col min="3049" max="3049" width="6.1796875" style="4" customWidth="1"/>
    <col min="3050" max="3050" width="13.54296875" style="4" customWidth="1"/>
    <col min="3051" max="3051" width="13.26953125" style="4" customWidth="1"/>
    <col min="3052" max="3052" width="12.81640625" style="4" customWidth="1"/>
    <col min="3053" max="3053" width="9.1796875" style="4"/>
    <col min="3054" max="3054" width="11.7265625" style="4" bestFit="1" customWidth="1"/>
    <col min="3055" max="3302" width="9.1796875" style="4"/>
    <col min="3303" max="3303" width="8.54296875" style="4" customWidth="1"/>
    <col min="3304" max="3304" width="40.26953125" style="4" customWidth="1"/>
    <col min="3305" max="3305" width="6.1796875" style="4" customWidth="1"/>
    <col min="3306" max="3306" width="13.54296875" style="4" customWidth="1"/>
    <col min="3307" max="3307" width="13.26953125" style="4" customWidth="1"/>
    <col min="3308" max="3308" width="12.81640625" style="4" customWidth="1"/>
    <col min="3309" max="3309" width="9.1796875" style="4"/>
    <col min="3310" max="3310" width="11.7265625" style="4" bestFit="1" customWidth="1"/>
    <col min="3311" max="3558" width="9.1796875" style="4"/>
    <col min="3559" max="3559" width="8.54296875" style="4" customWidth="1"/>
    <col min="3560" max="3560" width="40.26953125" style="4" customWidth="1"/>
    <col min="3561" max="3561" width="6.1796875" style="4" customWidth="1"/>
    <col min="3562" max="3562" width="13.54296875" style="4" customWidth="1"/>
    <col min="3563" max="3563" width="13.26953125" style="4" customWidth="1"/>
    <col min="3564" max="3564" width="12.81640625" style="4" customWidth="1"/>
    <col min="3565" max="3565" width="9.1796875" style="4"/>
    <col min="3566" max="3566" width="11.7265625" style="4" bestFit="1" customWidth="1"/>
    <col min="3567" max="3814" width="9.1796875" style="4"/>
    <col min="3815" max="3815" width="8.54296875" style="4" customWidth="1"/>
    <col min="3816" max="3816" width="40.26953125" style="4" customWidth="1"/>
    <col min="3817" max="3817" width="6.1796875" style="4" customWidth="1"/>
    <col min="3818" max="3818" width="13.54296875" style="4" customWidth="1"/>
    <col min="3819" max="3819" width="13.26953125" style="4" customWidth="1"/>
    <col min="3820" max="3820" width="12.81640625" style="4" customWidth="1"/>
    <col min="3821" max="3821" width="9.1796875" style="4"/>
    <col min="3822" max="3822" width="11.7265625" style="4" bestFit="1" customWidth="1"/>
    <col min="3823" max="4070" width="9.1796875" style="4"/>
    <col min="4071" max="4071" width="8.54296875" style="4" customWidth="1"/>
    <col min="4072" max="4072" width="40.26953125" style="4" customWidth="1"/>
    <col min="4073" max="4073" width="6.1796875" style="4" customWidth="1"/>
    <col min="4074" max="4074" width="13.54296875" style="4" customWidth="1"/>
    <col min="4075" max="4075" width="13.26953125" style="4" customWidth="1"/>
    <col min="4076" max="4076" width="12.81640625" style="4" customWidth="1"/>
    <col min="4077" max="4077" width="9.1796875" style="4"/>
    <col min="4078" max="4078" width="11.7265625" style="4" bestFit="1" customWidth="1"/>
    <col min="4079" max="4326" width="9.1796875" style="4"/>
    <col min="4327" max="4327" width="8.54296875" style="4" customWidth="1"/>
    <col min="4328" max="4328" width="40.26953125" style="4" customWidth="1"/>
    <col min="4329" max="4329" width="6.1796875" style="4" customWidth="1"/>
    <col min="4330" max="4330" width="13.54296875" style="4" customWidth="1"/>
    <col min="4331" max="4331" width="13.26953125" style="4" customWidth="1"/>
    <col min="4332" max="4332" width="12.81640625" style="4" customWidth="1"/>
    <col min="4333" max="4333" width="9.1796875" style="4"/>
    <col min="4334" max="4334" width="11.7265625" style="4" bestFit="1" customWidth="1"/>
    <col min="4335" max="4582" width="9.1796875" style="4"/>
    <col min="4583" max="4583" width="8.54296875" style="4" customWidth="1"/>
    <col min="4584" max="4584" width="40.26953125" style="4" customWidth="1"/>
    <col min="4585" max="4585" width="6.1796875" style="4" customWidth="1"/>
    <col min="4586" max="4586" width="13.54296875" style="4" customWidth="1"/>
    <col min="4587" max="4587" width="13.26953125" style="4" customWidth="1"/>
    <col min="4588" max="4588" width="12.81640625" style="4" customWidth="1"/>
    <col min="4589" max="4589" width="9.1796875" style="4"/>
    <col min="4590" max="4590" width="11.7265625" style="4" bestFit="1" customWidth="1"/>
    <col min="4591" max="4838" width="9.1796875" style="4"/>
    <col min="4839" max="4839" width="8.54296875" style="4" customWidth="1"/>
    <col min="4840" max="4840" width="40.26953125" style="4" customWidth="1"/>
    <col min="4841" max="4841" width="6.1796875" style="4" customWidth="1"/>
    <col min="4842" max="4842" width="13.54296875" style="4" customWidth="1"/>
    <col min="4843" max="4843" width="13.26953125" style="4" customWidth="1"/>
    <col min="4844" max="4844" width="12.81640625" style="4" customWidth="1"/>
    <col min="4845" max="4845" width="9.1796875" style="4"/>
    <col min="4846" max="4846" width="11.7265625" style="4" bestFit="1" customWidth="1"/>
    <col min="4847" max="5094" width="9.1796875" style="4"/>
    <col min="5095" max="5095" width="8.54296875" style="4" customWidth="1"/>
    <col min="5096" max="5096" width="40.26953125" style="4" customWidth="1"/>
    <col min="5097" max="5097" width="6.1796875" style="4" customWidth="1"/>
    <col min="5098" max="5098" width="13.54296875" style="4" customWidth="1"/>
    <col min="5099" max="5099" width="13.26953125" style="4" customWidth="1"/>
    <col min="5100" max="5100" width="12.81640625" style="4" customWidth="1"/>
    <col min="5101" max="5101" width="9.1796875" style="4"/>
    <col min="5102" max="5102" width="11.7265625" style="4" bestFit="1" customWidth="1"/>
    <col min="5103" max="5350" width="9.1796875" style="4"/>
    <col min="5351" max="5351" width="8.54296875" style="4" customWidth="1"/>
    <col min="5352" max="5352" width="40.26953125" style="4" customWidth="1"/>
    <col min="5353" max="5353" width="6.1796875" style="4" customWidth="1"/>
    <col min="5354" max="5354" width="13.54296875" style="4" customWidth="1"/>
    <col min="5355" max="5355" width="13.26953125" style="4" customWidth="1"/>
    <col min="5356" max="5356" width="12.81640625" style="4" customWidth="1"/>
    <col min="5357" max="5357" width="9.1796875" style="4"/>
    <col min="5358" max="5358" width="11.7265625" style="4" bestFit="1" customWidth="1"/>
    <col min="5359" max="5606" width="9.1796875" style="4"/>
    <col min="5607" max="5607" width="8.54296875" style="4" customWidth="1"/>
    <col min="5608" max="5608" width="40.26953125" style="4" customWidth="1"/>
    <col min="5609" max="5609" width="6.1796875" style="4" customWidth="1"/>
    <col min="5610" max="5610" width="13.54296875" style="4" customWidth="1"/>
    <col min="5611" max="5611" width="13.26953125" style="4" customWidth="1"/>
    <col min="5612" max="5612" width="12.81640625" style="4" customWidth="1"/>
    <col min="5613" max="5613" width="9.1796875" style="4"/>
    <col min="5614" max="5614" width="11.7265625" style="4" bestFit="1" customWidth="1"/>
    <col min="5615" max="5862" width="9.1796875" style="4"/>
    <col min="5863" max="5863" width="8.54296875" style="4" customWidth="1"/>
    <col min="5864" max="5864" width="40.26953125" style="4" customWidth="1"/>
    <col min="5865" max="5865" width="6.1796875" style="4" customWidth="1"/>
    <col min="5866" max="5866" width="13.54296875" style="4" customWidth="1"/>
    <col min="5867" max="5867" width="13.26953125" style="4" customWidth="1"/>
    <col min="5868" max="5868" width="12.81640625" style="4" customWidth="1"/>
    <col min="5869" max="5869" width="9.1796875" style="4"/>
    <col min="5870" max="5870" width="11.7265625" style="4" bestFit="1" customWidth="1"/>
    <col min="5871" max="6118" width="9.1796875" style="4"/>
    <col min="6119" max="6119" width="8.54296875" style="4" customWidth="1"/>
    <col min="6120" max="6120" width="40.26953125" style="4" customWidth="1"/>
    <col min="6121" max="6121" width="6.1796875" style="4" customWidth="1"/>
    <col min="6122" max="6122" width="13.54296875" style="4" customWidth="1"/>
    <col min="6123" max="6123" width="13.26953125" style="4" customWidth="1"/>
    <col min="6124" max="6124" width="12.81640625" style="4" customWidth="1"/>
    <col min="6125" max="6125" width="9.1796875" style="4"/>
    <col min="6126" max="6126" width="11.7265625" style="4" bestFit="1" customWidth="1"/>
    <col min="6127" max="6374" width="9.1796875" style="4"/>
    <col min="6375" max="6375" width="8.54296875" style="4" customWidth="1"/>
    <col min="6376" max="6376" width="40.26953125" style="4" customWidth="1"/>
    <col min="6377" max="6377" width="6.1796875" style="4" customWidth="1"/>
    <col min="6378" max="6378" width="13.54296875" style="4" customWidth="1"/>
    <col min="6379" max="6379" width="13.26953125" style="4" customWidth="1"/>
    <col min="6380" max="6380" width="12.81640625" style="4" customWidth="1"/>
    <col min="6381" max="6381" width="9.1796875" style="4"/>
    <col min="6382" max="6382" width="11.7265625" style="4" bestFit="1" customWidth="1"/>
    <col min="6383" max="6630" width="9.1796875" style="4"/>
    <col min="6631" max="6631" width="8.54296875" style="4" customWidth="1"/>
    <col min="6632" max="6632" width="40.26953125" style="4" customWidth="1"/>
    <col min="6633" max="6633" width="6.1796875" style="4" customWidth="1"/>
    <col min="6634" max="6634" width="13.54296875" style="4" customWidth="1"/>
    <col min="6635" max="6635" width="13.26953125" style="4" customWidth="1"/>
    <col min="6636" max="6636" width="12.81640625" style="4" customWidth="1"/>
    <col min="6637" max="6637" width="9.1796875" style="4"/>
    <col min="6638" max="6638" width="11.7265625" style="4" bestFit="1" customWidth="1"/>
    <col min="6639" max="6886" width="9.1796875" style="4"/>
    <col min="6887" max="6887" width="8.54296875" style="4" customWidth="1"/>
    <col min="6888" max="6888" width="40.26953125" style="4" customWidth="1"/>
    <col min="6889" max="6889" width="6.1796875" style="4" customWidth="1"/>
    <col min="6890" max="6890" width="13.54296875" style="4" customWidth="1"/>
    <col min="6891" max="6891" width="13.26953125" style="4" customWidth="1"/>
    <col min="6892" max="6892" width="12.81640625" style="4" customWidth="1"/>
    <col min="6893" max="6893" width="9.1796875" style="4"/>
    <col min="6894" max="6894" width="11.7265625" style="4" bestFit="1" customWidth="1"/>
    <col min="6895" max="7142" width="9.1796875" style="4"/>
    <col min="7143" max="7143" width="8.54296875" style="4" customWidth="1"/>
    <col min="7144" max="7144" width="40.26953125" style="4" customWidth="1"/>
    <col min="7145" max="7145" width="6.1796875" style="4" customWidth="1"/>
    <col min="7146" max="7146" width="13.54296875" style="4" customWidth="1"/>
    <col min="7147" max="7147" width="13.26953125" style="4" customWidth="1"/>
    <col min="7148" max="7148" width="12.81640625" style="4" customWidth="1"/>
    <col min="7149" max="7149" width="9.1796875" style="4"/>
    <col min="7150" max="7150" width="11.7265625" style="4" bestFit="1" customWidth="1"/>
    <col min="7151" max="7398" width="9.1796875" style="4"/>
    <col min="7399" max="7399" width="8.54296875" style="4" customWidth="1"/>
    <col min="7400" max="7400" width="40.26953125" style="4" customWidth="1"/>
    <col min="7401" max="7401" width="6.1796875" style="4" customWidth="1"/>
    <col min="7402" max="7402" width="13.54296875" style="4" customWidth="1"/>
    <col min="7403" max="7403" width="13.26953125" style="4" customWidth="1"/>
    <col min="7404" max="7404" width="12.81640625" style="4" customWidth="1"/>
    <col min="7405" max="7405" width="9.1796875" style="4"/>
    <col min="7406" max="7406" width="11.7265625" style="4" bestFit="1" customWidth="1"/>
    <col min="7407" max="7654" width="9.1796875" style="4"/>
    <col min="7655" max="7655" width="8.54296875" style="4" customWidth="1"/>
    <col min="7656" max="7656" width="40.26953125" style="4" customWidth="1"/>
    <col min="7657" max="7657" width="6.1796875" style="4" customWidth="1"/>
    <col min="7658" max="7658" width="13.54296875" style="4" customWidth="1"/>
    <col min="7659" max="7659" width="13.26953125" style="4" customWidth="1"/>
    <col min="7660" max="7660" width="12.81640625" style="4" customWidth="1"/>
    <col min="7661" max="7661" width="9.1796875" style="4"/>
    <col min="7662" max="7662" width="11.7265625" style="4" bestFit="1" customWidth="1"/>
    <col min="7663" max="7910" width="9.1796875" style="4"/>
    <col min="7911" max="7911" width="8.54296875" style="4" customWidth="1"/>
    <col min="7912" max="7912" width="40.26953125" style="4" customWidth="1"/>
    <col min="7913" max="7913" width="6.1796875" style="4" customWidth="1"/>
    <col min="7914" max="7914" width="13.54296875" style="4" customWidth="1"/>
    <col min="7915" max="7915" width="13.26953125" style="4" customWidth="1"/>
    <col min="7916" max="7916" width="12.81640625" style="4" customWidth="1"/>
    <col min="7917" max="7917" width="9.1796875" style="4"/>
    <col min="7918" max="7918" width="11.7265625" style="4" bestFit="1" customWidth="1"/>
    <col min="7919" max="8166" width="9.1796875" style="4"/>
    <col min="8167" max="8167" width="8.54296875" style="4" customWidth="1"/>
    <col min="8168" max="8168" width="40.26953125" style="4" customWidth="1"/>
    <col min="8169" max="8169" width="6.1796875" style="4" customWidth="1"/>
    <col min="8170" max="8170" width="13.54296875" style="4" customWidth="1"/>
    <col min="8171" max="8171" width="13.26953125" style="4" customWidth="1"/>
    <col min="8172" max="8172" width="12.81640625" style="4" customWidth="1"/>
    <col min="8173" max="8173" width="9.1796875" style="4"/>
    <col min="8174" max="8174" width="11.7265625" style="4" bestFit="1" customWidth="1"/>
    <col min="8175" max="8422" width="9.1796875" style="4"/>
    <col min="8423" max="8423" width="8.54296875" style="4" customWidth="1"/>
    <col min="8424" max="8424" width="40.26953125" style="4" customWidth="1"/>
    <col min="8425" max="8425" width="6.1796875" style="4" customWidth="1"/>
    <col min="8426" max="8426" width="13.54296875" style="4" customWidth="1"/>
    <col min="8427" max="8427" width="13.26953125" style="4" customWidth="1"/>
    <col min="8428" max="8428" width="12.81640625" style="4" customWidth="1"/>
    <col min="8429" max="8429" width="9.1796875" style="4"/>
    <col min="8430" max="8430" width="11.7265625" style="4" bestFit="1" customWidth="1"/>
    <col min="8431" max="8678" width="9.1796875" style="4"/>
    <col min="8679" max="8679" width="8.54296875" style="4" customWidth="1"/>
    <col min="8680" max="8680" width="40.26953125" style="4" customWidth="1"/>
    <col min="8681" max="8681" width="6.1796875" style="4" customWidth="1"/>
    <col min="8682" max="8682" width="13.54296875" style="4" customWidth="1"/>
    <col min="8683" max="8683" width="13.26953125" style="4" customWidth="1"/>
    <col min="8684" max="8684" width="12.81640625" style="4" customWidth="1"/>
    <col min="8685" max="8685" width="9.1796875" style="4"/>
    <col min="8686" max="8686" width="11.7265625" style="4" bestFit="1" customWidth="1"/>
    <col min="8687" max="8934" width="9.1796875" style="4"/>
    <col min="8935" max="8935" width="8.54296875" style="4" customWidth="1"/>
    <col min="8936" max="8936" width="40.26953125" style="4" customWidth="1"/>
    <col min="8937" max="8937" width="6.1796875" style="4" customWidth="1"/>
    <col min="8938" max="8938" width="13.54296875" style="4" customWidth="1"/>
    <col min="8939" max="8939" width="13.26953125" style="4" customWidth="1"/>
    <col min="8940" max="8940" width="12.81640625" style="4" customWidth="1"/>
    <col min="8941" max="8941" width="9.1796875" style="4"/>
    <col min="8942" max="8942" width="11.7265625" style="4" bestFit="1" customWidth="1"/>
    <col min="8943" max="9190" width="9.1796875" style="4"/>
    <col min="9191" max="9191" width="8.54296875" style="4" customWidth="1"/>
    <col min="9192" max="9192" width="40.26953125" style="4" customWidth="1"/>
    <col min="9193" max="9193" width="6.1796875" style="4" customWidth="1"/>
    <col min="9194" max="9194" width="13.54296875" style="4" customWidth="1"/>
    <col min="9195" max="9195" width="13.26953125" style="4" customWidth="1"/>
    <col min="9196" max="9196" width="12.81640625" style="4" customWidth="1"/>
    <col min="9197" max="9197" width="9.1796875" style="4"/>
    <col min="9198" max="9198" width="11.7265625" style="4" bestFit="1" customWidth="1"/>
    <col min="9199" max="9446" width="9.1796875" style="4"/>
    <col min="9447" max="9447" width="8.54296875" style="4" customWidth="1"/>
    <col min="9448" max="9448" width="40.26953125" style="4" customWidth="1"/>
    <col min="9449" max="9449" width="6.1796875" style="4" customWidth="1"/>
    <col min="9450" max="9450" width="13.54296875" style="4" customWidth="1"/>
    <col min="9451" max="9451" width="13.26953125" style="4" customWidth="1"/>
    <col min="9452" max="9452" width="12.81640625" style="4" customWidth="1"/>
    <col min="9453" max="9453" width="9.1796875" style="4"/>
    <col min="9454" max="9454" width="11.7265625" style="4" bestFit="1" customWidth="1"/>
    <col min="9455" max="9702" width="9.1796875" style="4"/>
    <col min="9703" max="9703" width="8.54296875" style="4" customWidth="1"/>
    <col min="9704" max="9704" width="40.26953125" style="4" customWidth="1"/>
    <col min="9705" max="9705" width="6.1796875" style="4" customWidth="1"/>
    <col min="9706" max="9706" width="13.54296875" style="4" customWidth="1"/>
    <col min="9707" max="9707" width="13.26953125" style="4" customWidth="1"/>
    <col min="9708" max="9708" width="12.81640625" style="4" customWidth="1"/>
    <col min="9709" max="9709" width="9.1796875" style="4"/>
    <col min="9710" max="9710" width="11.7265625" style="4" bestFit="1" customWidth="1"/>
    <col min="9711" max="9958" width="9.1796875" style="4"/>
    <col min="9959" max="9959" width="8.54296875" style="4" customWidth="1"/>
    <col min="9960" max="9960" width="40.26953125" style="4" customWidth="1"/>
    <col min="9961" max="9961" width="6.1796875" style="4" customWidth="1"/>
    <col min="9962" max="9962" width="13.54296875" style="4" customWidth="1"/>
    <col min="9963" max="9963" width="13.26953125" style="4" customWidth="1"/>
    <col min="9964" max="9964" width="12.81640625" style="4" customWidth="1"/>
    <col min="9965" max="9965" width="9.1796875" style="4"/>
    <col min="9966" max="9966" width="11.7265625" style="4" bestFit="1" customWidth="1"/>
    <col min="9967" max="10214" width="9.1796875" style="4"/>
    <col min="10215" max="10215" width="8.54296875" style="4" customWidth="1"/>
    <col min="10216" max="10216" width="40.26953125" style="4" customWidth="1"/>
    <col min="10217" max="10217" width="6.1796875" style="4" customWidth="1"/>
    <col min="10218" max="10218" width="13.54296875" style="4" customWidth="1"/>
    <col min="10219" max="10219" width="13.26953125" style="4" customWidth="1"/>
    <col min="10220" max="10220" width="12.81640625" style="4" customWidth="1"/>
    <col min="10221" max="10221" width="9.1796875" style="4"/>
    <col min="10222" max="10222" width="11.7265625" style="4" bestFit="1" customWidth="1"/>
    <col min="10223" max="10470" width="9.1796875" style="4"/>
    <col min="10471" max="10471" width="8.54296875" style="4" customWidth="1"/>
    <col min="10472" max="10472" width="40.26953125" style="4" customWidth="1"/>
    <col min="10473" max="10473" width="6.1796875" style="4" customWidth="1"/>
    <col min="10474" max="10474" width="13.54296875" style="4" customWidth="1"/>
    <col min="10475" max="10475" width="13.26953125" style="4" customWidth="1"/>
    <col min="10476" max="10476" width="12.81640625" style="4" customWidth="1"/>
    <col min="10477" max="10477" width="9.1796875" style="4"/>
    <col min="10478" max="10478" width="11.7265625" style="4" bestFit="1" customWidth="1"/>
    <col min="10479" max="10726" width="9.1796875" style="4"/>
    <col min="10727" max="10727" width="8.54296875" style="4" customWidth="1"/>
    <col min="10728" max="10728" width="40.26953125" style="4" customWidth="1"/>
    <col min="10729" max="10729" width="6.1796875" style="4" customWidth="1"/>
    <col min="10730" max="10730" width="13.54296875" style="4" customWidth="1"/>
    <col min="10731" max="10731" width="13.26953125" style="4" customWidth="1"/>
    <col min="10732" max="10732" width="12.81640625" style="4" customWidth="1"/>
    <col min="10733" max="10733" width="9.1796875" style="4"/>
    <col min="10734" max="10734" width="11.7265625" style="4" bestFit="1" customWidth="1"/>
    <col min="10735" max="10982" width="9.1796875" style="4"/>
    <col min="10983" max="10983" width="8.54296875" style="4" customWidth="1"/>
    <col min="10984" max="10984" width="40.26953125" style="4" customWidth="1"/>
    <col min="10985" max="10985" width="6.1796875" style="4" customWidth="1"/>
    <col min="10986" max="10986" width="13.54296875" style="4" customWidth="1"/>
    <col min="10987" max="10987" width="13.26953125" style="4" customWidth="1"/>
    <col min="10988" max="10988" width="12.81640625" style="4" customWidth="1"/>
    <col min="10989" max="10989" width="9.1796875" style="4"/>
    <col min="10990" max="10990" width="11.7265625" style="4" bestFit="1" customWidth="1"/>
    <col min="10991" max="11238" width="9.1796875" style="4"/>
    <col min="11239" max="11239" width="8.54296875" style="4" customWidth="1"/>
    <col min="11240" max="11240" width="40.26953125" style="4" customWidth="1"/>
    <col min="11241" max="11241" width="6.1796875" style="4" customWidth="1"/>
    <col min="11242" max="11242" width="13.54296875" style="4" customWidth="1"/>
    <col min="11243" max="11243" width="13.26953125" style="4" customWidth="1"/>
    <col min="11244" max="11244" width="12.81640625" style="4" customWidth="1"/>
    <col min="11245" max="11245" width="9.1796875" style="4"/>
    <col min="11246" max="11246" width="11.7265625" style="4" bestFit="1" customWidth="1"/>
    <col min="11247" max="11494" width="9.1796875" style="4"/>
    <col min="11495" max="11495" width="8.54296875" style="4" customWidth="1"/>
    <col min="11496" max="11496" width="40.26953125" style="4" customWidth="1"/>
    <col min="11497" max="11497" width="6.1796875" style="4" customWidth="1"/>
    <col min="11498" max="11498" width="13.54296875" style="4" customWidth="1"/>
    <col min="11499" max="11499" width="13.26953125" style="4" customWidth="1"/>
    <col min="11500" max="11500" width="12.81640625" style="4" customWidth="1"/>
    <col min="11501" max="11501" width="9.1796875" style="4"/>
    <col min="11502" max="11502" width="11.7265625" style="4" bestFit="1" customWidth="1"/>
    <col min="11503" max="11750" width="9.1796875" style="4"/>
    <col min="11751" max="11751" width="8.54296875" style="4" customWidth="1"/>
    <col min="11752" max="11752" width="40.26953125" style="4" customWidth="1"/>
    <col min="11753" max="11753" width="6.1796875" style="4" customWidth="1"/>
    <col min="11754" max="11754" width="13.54296875" style="4" customWidth="1"/>
    <col min="11755" max="11755" width="13.26953125" style="4" customWidth="1"/>
    <col min="11756" max="11756" width="12.81640625" style="4" customWidth="1"/>
    <col min="11757" max="11757" width="9.1796875" style="4"/>
    <col min="11758" max="11758" width="11.7265625" style="4" bestFit="1" customWidth="1"/>
    <col min="11759" max="12006" width="9.1796875" style="4"/>
    <col min="12007" max="12007" width="8.54296875" style="4" customWidth="1"/>
    <col min="12008" max="12008" width="40.26953125" style="4" customWidth="1"/>
    <col min="12009" max="12009" width="6.1796875" style="4" customWidth="1"/>
    <col min="12010" max="12010" width="13.54296875" style="4" customWidth="1"/>
    <col min="12011" max="12011" width="13.26953125" style="4" customWidth="1"/>
    <col min="12012" max="12012" width="12.81640625" style="4" customWidth="1"/>
    <col min="12013" max="12013" width="9.1796875" style="4"/>
    <col min="12014" max="12014" width="11.7265625" style="4" bestFit="1" customWidth="1"/>
    <col min="12015" max="12262" width="9.1796875" style="4"/>
    <col min="12263" max="12263" width="8.54296875" style="4" customWidth="1"/>
    <col min="12264" max="12264" width="40.26953125" style="4" customWidth="1"/>
    <col min="12265" max="12265" width="6.1796875" style="4" customWidth="1"/>
    <col min="12266" max="12266" width="13.54296875" style="4" customWidth="1"/>
    <col min="12267" max="12267" width="13.26953125" style="4" customWidth="1"/>
    <col min="12268" max="12268" width="12.81640625" style="4" customWidth="1"/>
    <col min="12269" max="12269" width="9.1796875" style="4"/>
    <col min="12270" max="12270" width="11.7265625" style="4" bestFit="1" customWidth="1"/>
    <col min="12271" max="12518" width="9.1796875" style="4"/>
    <col min="12519" max="12519" width="8.54296875" style="4" customWidth="1"/>
    <col min="12520" max="12520" width="40.26953125" style="4" customWidth="1"/>
    <col min="12521" max="12521" width="6.1796875" style="4" customWidth="1"/>
    <col min="12522" max="12522" width="13.54296875" style="4" customWidth="1"/>
    <col min="12523" max="12523" width="13.26953125" style="4" customWidth="1"/>
    <col min="12524" max="12524" width="12.81640625" style="4" customWidth="1"/>
    <col min="12525" max="12525" width="9.1796875" style="4"/>
    <col min="12526" max="12526" width="11.7265625" style="4" bestFit="1" customWidth="1"/>
    <col min="12527" max="12774" width="9.1796875" style="4"/>
    <col min="12775" max="12775" width="8.54296875" style="4" customWidth="1"/>
    <col min="12776" max="12776" width="40.26953125" style="4" customWidth="1"/>
    <col min="12777" max="12777" width="6.1796875" style="4" customWidth="1"/>
    <col min="12778" max="12778" width="13.54296875" style="4" customWidth="1"/>
    <col min="12779" max="12779" width="13.26953125" style="4" customWidth="1"/>
    <col min="12780" max="12780" width="12.81640625" style="4" customWidth="1"/>
    <col min="12781" max="12781" width="9.1796875" style="4"/>
    <col min="12782" max="12782" width="11.7265625" style="4" bestFit="1" customWidth="1"/>
    <col min="12783" max="13030" width="9.1796875" style="4"/>
    <col min="13031" max="13031" width="8.54296875" style="4" customWidth="1"/>
    <col min="13032" max="13032" width="40.26953125" style="4" customWidth="1"/>
    <col min="13033" max="13033" width="6.1796875" style="4" customWidth="1"/>
    <col min="13034" max="13034" width="13.54296875" style="4" customWidth="1"/>
    <col min="13035" max="13035" width="13.26953125" style="4" customWidth="1"/>
    <col min="13036" max="13036" width="12.81640625" style="4" customWidth="1"/>
    <col min="13037" max="13037" width="9.1796875" style="4"/>
    <col min="13038" max="13038" width="11.7265625" style="4" bestFit="1" customWidth="1"/>
    <col min="13039" max="13286" width="9.1796875" style="4"/>
    <col min="13287" max="13287" width="8.54296875" style="4" customWidth="1"/>
    <col min="13288" max="13288" width="40.26953125" style="4" customWidth="1"/>
    <col min="13289" max="13289" width="6.1796875" style="4" customWidth="1"/>
    <col min="13290" max="13290" width="13.54296875" style="4" customWidth="1"/>
    <col min="13291" max="13291" width="13.26953125" style="4" customWidth="1"/>
    <col min="13292" max="13292" width="12.81640625" style="4" customWidth="1"/>
    <col min="13293" max="13293" width="9.1796875" style="4"/>
    <col min="13294" max="13294" width="11.7265625" style="4" bestFit="1" customWidth="1"/>
    <col min="13295" max="13542" width="9.1796875" style="4"/>
    <col min="13543" max="13543" width="8.54296875" style="4" customWidth="1"/>
    <col min="13544" max="13544" width="40.26953125" style="4" customWidth="1"/>
    <col min="13545" max="13545" width="6.1796875" style="4" customWidth="1"/>
    <col min="13546" max="13546" width="13.54296875" style="4" customWidth="1"/>
    <col min="13547" max="13547" width="13.26953125" style="4" customWidth="1"/>
    <col min="13548" max="13548" width="12.81640625" style="4" customWidth="1"/>
    <col min="13549" max="13549" width="9.1796875" style="4"/>
    <col min="13550" max="13550" width="11.7265625" style="4" bestFit="1" customWidth="1"/>
    <col min="13551" max="13798" width="9.1796875" style="4"/>
    <col min="13799" max="13799" width="8.54296875" style="4" customWidth="1"/>
    <col min="13800" max="13800" width="40.26953125" style="4" customWidth="1"/>
    <col min="13801" max="13801" width="6.1796875" style="4" customWidth="1"/>
    <col min="13802" max="13802" width="13.54296875" style="4" customWidth="1"/>
    <col min="13803" max="13803" width="13.26953125" style="4" customWidth="1"/>
    <col min="13804" max="13804" width="12.81640625" style="4" customWidth="1"/>
    <col min="13805" max="13805" width="9.1796875" style="4"/>
    <col min="13806" max="13806" width="11.7265625" style="4" bestFit="1" customWidth="1"/>
    <col min="13807" max="14054" width="9.1796875" style="4"/>
    <col min="14055" max="14055" width="8.54296875" style="4" customWidth="1"/>
    <col min="14056" max="14056" width="40.26953125" style="4" customWidth="1"/>
    <col min="14057" max="14057" width="6.1796875" style="4" customWidth="1"/>
    <col min="14058" max="14058" width="13.54296875" style="4" customWidth="1"/>
    <col min="14059" max="14059" width="13.26953125" style="4" customWidth="1"/>
    <col min="14060" max="14060" width="12.81640625" style="4" customWidth="1"/>
    <col min="14061" max="14061" width="9.1796875" style="4"/>
    <col min="14062" max="14062" width="11.7265625" style="4" bestFit="1" customWidth="1"/>
    <col min="14063" max="14310" width="9.1796875" style="4"/>
    <col min="14311" max="14311" width="8.54296875" style="4" customWidth="1"/>
    <col min="14312" max="14312" width="40.26953125" style="4" customWidth="1"/>
    <col min="14313" max="14313" width="6.1796875" style="4" customWidth="1"/>
    <col min="14314" max="14314" width="13.54296875" style="4" customWidth="1"/>
    <col min="14315" max="14315" width="13.26953125" style="4" customWidth="1"/>
    <col min="14316" max="14316" width="12.81640625" style="4" customWidth="1"/>
    <col min="14317" max="14317" width="9.1796875" style="4"/>
    <col min="14318" max="14318" width="11.7265625" style="4" bestFit="1" customWidth="1"/>
    <col min="14319" max="14566" width="9.1796875" style="4"/>
    <col min="14567" max="14567" width="8.54296875" style="4" customWidth="1"/>
    <col min="14568" max="14568" width="40.26953125" style="4" customWidth="1"/>
    <col min="14569" max="14569" width="6.1796875" style="4" customWidth="1"/>
    <col min="14570" max="14570" width="13.54296875" style="4" customWidth="1"/>
    <col min="14571" max="14571" width="13.26953125" style="4" customWidth="1"/>
    <col min="14572" max="14572" width="12.81640625" style="4" customWidth="1"/>
    <col min="14573" max="14573" width="9.1796875" style="4"/>
    <col min="14574" max="14574" width="11.7265625" style="4" bestFit="1" customWidth="1"/>
    <col min="14575" max="14822" width="9.1796875" style="4"/>
    <col min="14823" max="14823" width="8.54296875" style="4" customWidth="1"/>
    <col min="14824" max="14824" width="40.26953125" style="4" customWidth="1"/>
    <col min="14825" max="14825" width="6.1796875" style="4" customWidth="1"/>
    <col min="14826" max="14826" width="13.54296875" style="4" customWidth="1"/>
    <col min="14827" max="14827" width="13.26953125" style="4" customWidth="1"/>
    <col min="14828" max="14828" width="12.81640625" style="4" customWidth="1"/>
    <col min="14829" max="14829" width="9.1796875" style="4"/>
    <col min="14830" max="14830" width="11.7265625" style="4" bestFit="1" customWidth="1"/>
    <col min="14831" max="15078" width="9.1796875" style="4"/>
    <col min="15079" max="15079" width="8.54296875" style="4" customWidth="1"/>
    <col min="15080" max="15080" width="40.26953125" style="4" customWidth="1"/>
    <col min="15081" max="15081" width="6.1796875" style="4" customWidth="1"/>
    <col min="15082" max="15082" width="13.54296875" style="4" customWidth="1"/>
    <col min="15083" max="15083" width="13.26953125" style="4" customWidth="1"/>
    <col min="15084" max="15084" width="12.81640625" style="4" customWidth="1"/>
    <col min="15085" max="15085" width="9.1796875" style="4"/>
    <col min="15086" max="15086" width="11.7265625" style="4" bestFit="1" customWidth="1"/>
    <col min="15087" max="15334" width="9.1796875" style="4"/>
    <col min="15335" max="15335" width="8.54296875" style="4" customWidth="1"/>
    <col min="15336" max="15336" width="40.26953125" style="4" customWidth="1"/>
    <col min="15337" max="15337" width="6.1796875" style="4" customWidth="1"/>
    <col min="15338" max="15338" width="13.54296875" style="4" customWidth="1"/>
    <col min="15339" max="15339" width="13.26953125" style="4" customWidth="1"/>
    <col min="15340" max="15340" width="12.81640625" style="4" customWidth="1"/>
    <col min="15341" max="15341" width="9.1796875" style="4"/>
    <col min="15342" max="15342" width="11.7265625" style="4" bestFit="1" customWidth="1"/>
    <col min="15343" max="15590" width="9.1796875" style="4"/>
    <col min="15591" max="15591" width="8.54296875" style="4" customWidth="1"/>
    <col min="15592" max="15592" width="40.26953125" style="4" customWidth="1"/>
    <col min="15593" max="15593" width="6.1796875" style="4" customWidth="1"/>
    <col min="15594" max="15594" width="13.54296875" style="4" customWidth="1"/>
    <col min="15595" max="15595" width="13.26953125" style="4" customWidth="1"/>
    <col min="15596" max="15596" width="12.81640625" style="4" customWidth="1"/>
    <col min="15597" max="15597" width="9.1796875" style="4"/>
    <col min="15598" max="15598" width="11.7265625" style="4" bestFit="1" customWidth="1"/>
    <col min="15599" max="15846" width="9.1796875" style="4"/>
    <col min="15847" max="15847" width="8.54296875" style="4" customWidth="1"/>
    <col min="15848" max="15848" width="40.26953125" style="4" customWidth="1"/>
    <col min="15849" max="15849" width="6.1796875" style="4" customWidth="1"/>
    <col min="15850" max="15850" width="13.54296875" style="4" customWidth="1"/>
    <col min="15851" max="15851" width="13.26953125" style="4" customWidth="1"/>
    <col min="15852" max="15852" width="12.81640625" style="4" customWidth="1"/>
    <col min="15853" max="15853" width="9.1796875" style="4"/>
    <col min="15854" max="15854" width="11.7265625" style="4" bestFit="1" customWidth="1"/>
    <col min="15855" max="16102" width="9.1796875" style="4"/>
    <col min="16103" max="16103" width="8.54296875" style="4" customWidth="1"/>
    <col min="16104" max="16104" width="40.26953125" style="4" customWidth="1"/>
    <col min="16105" max="16105" width="6.1796875" style="4" customWidth="1"/>
    <col min="16106" max="16106" width="13.54296875" style="4" customWidth="1"/>
    <col min="16107" max="16107" width="13.26953125" style="4" customWidth="1"/>
    <col min="16108" max="16108" width="12.81640625" style="4" customWidth="1"/>
    <col min="16109" max="16109" width="9.1796875" style="4"/>
    <col min="16110" max="16110" width="11.7265625" style="4" bestFit="1" customWidth="1"/>
    <col min="16111" max="16370" width="9.1796875" style="4"/>
    <col min="16371" max="16383" width="9.1796875" style="4" customWidth="1"/>
    <col min="16384" max="16384" width="9.1796875" style="4"/>
  </cols>
  <sheetData>
    <row r="1" spans="1:14" s="1" customFormat="1" ht="17.25" customHeight="1">
      <c r="A1" s="49" t="s">
        <v>27</v>
      </c>
      <c r="B1" s="49"/>
      <c r="C1" s="49"/>
      <c r="D1" s="49"/>
      <c r="E1" s="49"/>
      <c r="F1" s="49"/>
    </row>
    <row r="2" spans="1:14" s="1" customFormat="1" ht="15" customHeight="1">
      <c r="A2" s="17" t="s">
        <v>4</v>
      </c>
      <c r="B2" s="17" t="s">
        <v>3</v>
      </c>
      <c r="C2" s="49" t="s">
        <v>15</v>
      </c>
      <c r="D2" s="49"/>
      <c r="E2" s="49"/>
      <c r="F2" s="49"/>
    </row>
    <row r="3" spans="1:14" s="1" customFormat="1" ht="15" customHeight="1">
      <c r="A3" s="17" t="s">
        <v>8</v>
      </c>
      <c r="B3" s="17" t="s">
        <v>11</v>
      </c>
      <c r="C3" s="17"/>
      <c r="D3" s="17" t="s">
        <v>9</v>
      </c>
      <c r="E3" s="17" t="s">
        <v>10</v>
      </c>
      <c r="F3" s="17" t="s">
        <v>0</v>
      </c>
    </row>
    <row r="4" spans="1:14" s="1" customFormat="1">
      <c r="A4" s="12"/>
      <c r="B4" s="12"/>
      <c r="C4" s="12"/>
      <c r="D4" s="18"/>
      <c r="E4" s="18"/>
      <c r="F4" s="18"/>
    </row>
    <row r="5" spans="1:14" s="2" customFormat="1" ht="15" customHeight="1">
      <c r="A5" s="16">
        <v>1</v>
      </c>
      <c r="B5" s="11" t="e">
        <f>'TENDER BOQ'!#REF!</f>
        <v>#REF!</v>
      </c>
      <c r="C5" s="14" t="s">
        <v>12</v>
      </c>
      <c r="D5" s="13" t="e">
        <f>'TENDER BOQ'!#REF!</f>
        <v>#REF!</v>
      </c>
      <c r="E5" s="13" t="e">
        <f>'TENDER BOQ'!#REF!</f>
        <v>#REF!</v>
      </c>
      <c r="F5" s="13" t="e">
        <f>'TENDER BOQ'!#REF!</f>
        <v>#REF!</v>
      </c>
      <c r="K5" s="3"/>
      <c r="N5" s="3"/>
    </row>
    <row r="6" spans="1:14" s="2" customFormat="1" ht="15" customHeight="1">
      <c r="A6" s="16"/>
      <c r="B6" s="11"/>
      <c r="C6" s="14"/>
      <c r="D6" s="13"/>
      <c r="E6" s="13"/>
      <c r="F6" s="13"/>
      <c r="K6" s="3"/>
      <c r="N6" s="3"/>
    </row>
    <row r="7" spans="1:14" s="2" customFormat="1" ht="15" customHeight="1">
      <c r="A7" s="16">
        <v>2</v>
      </c>
      <c r="B7" s="10" t="e">
        <f>'TENDER BOQ'!#REF!</f>
        <v>#REF!</v>
      </c>
      <c r="C7" s="14" t="s">
        <v>12</v>
      </c>
      <c r="D7" s="13" t="e">
        <f>'TENDER BOQ'!#REF!</f>
        <v>#REF!</v>
      </c>
      <c r="E7" s="13" t="e">
        <f>'TENDER BOQ'!#REF!</f>
        <v>#REF!</v>
      </c>
      <c r="F7" s="13" t="e">
        <f>'TENDER BOQ'!#REF!</f>
        <v>#REF!</v>
      </c>
      <c r="K7" s="3"/>
      <c r="N7" s="3"/>
    </row>
    <row r="8" spans="1:14" s="2" customFormat="1" ht="15" customHeight="1">
      <c r="A8" s="16"/>
      <c r="B8" s="10"/>
      <c r="C8" s="14"/>
      <c r="D8" s="13"/>
      <c r="E8" s="13"/>
      <c r="F8" s="13"/>
      <c r="K8" s="3"/>
      <c r="N8" s="3"/>
    </row>
    <row r="9" spans="1:14" s="2" customFormat="1" ht="15" customHeight="1">
      <c r="A9" s="16">
        <v>3</v>
      </c>
      <c r="B9" s="10" t="e">
        <f>'TENDER BOQ'!#REF!</f>
        <v>#REF!</v>
      </c>
      <c r="C9" s="14" t="s">
        <v>12</v>
      </c>
      <c r="D9" s="13" t="e">
        <f>'TENDER BOQ'!#REF!</f>
        <v>#REF!</v>
      </c>
      <c r="E9" s="13" t="e">
        <f>'TENDER BOQ'!#REF!</f>
        <v>#REF!</v>
      </c>
      <c r="F9" s="13" t="e">
        <f>'TENDER BOQ'!#REF!</f>
        <v>#REF!</v>
      </c>
      <c r="K9" s="3"/>
      <c r="M9" s="3"/>
    </row>
    <row r="10" spans="1:14" s="2" customFormat="1" ht="15" customHeight="1">
      <c r="A10" s="16"/>
      <c r="B10" s="10"/>
      <c r="C10" s="14"/>
      <c r="D10" s="13"/>
      <c r="E10" s="13"/>
      <c r="F10" s="13"/>
      <c r="K10" s="3"/>
      <c r="M10" s="3"/>
    </row>
    <row r="11" spans="1:14" s="2" customFormat="1" ht="15" customHeight="1">
      <c r="A11" s="16">
        <v>4</v>
      </c>
      <c r="B11" s="10" t="e">
        <f>'TENDER BOQ'!#REF!</f>
        <v>#REF!</v>
      </c>
      <c r="C11" s="14" t="s">
        <v>12</v>
      </c>
      <c r="D11" s="13" t="e">
        <f>'TENDER BOQ'!#REF!</f>
        <v>#REF!</v>
      </c>
      <c r="E11" s="13" t="e">
        <f>'TENDER BOQ'!#REF!</f>
        <v>#REF!</v>
      </c>
      <c r="F11" s="13" t="e">
        <f>'TENDER BOQ'!#REF!</f>
        <v>#REF!</v>
      </c>
      <c r="K11" s="3"/>
      <c r="N11" s="3"/>
    </row>
    <row r="12" spans="1:14" s="2" customFormat="1" ht="15" customHeight="1">
      <c r="A12" s="16"/>
      <c r="B12" s="10"/>
      <c r="C12" s="14"/>
      <c r="D12" s="13"/>
      <c r="E12" s="13"/>
      <c r="F12" s="13"/>
      <c r="K12" s="3"/>
      <c r="N12" s="3"/>
    </row>
    <row r="13" spans="1:14" s="2" customFormat="1" ht="15" customHeight="1">
      <c r="A13" s="16">
        <v>5</v>
      </c>
      <c r="B13" s="10" t="e">
        <f>'TENDER BOQ'!#REF!</f>
        <v>#REF!</v>
      </c>
      <c r="C13" s="14" t="s">
        <v>12</v>
      </c>
      <c r="D13" s="13" t="e">
        <f>'TENDER BOQ'!#REF!</f>
        <v>#REF!</v>
      </c>
      <c r="E13" s="13" t="e">
        <f>'TENDER BOQ'!#REF!</f>
        <v>#REF!</v>
      </c>
      <c r="F13" s="13" t="e">
        <f>'TENDER BOQ'!#REF!</f>
        <v>#REF!</v>
      </c>
      <c r="N13" s="3"/>
    </row>
    <row r="14" spans="1:14" s="2" customFormat="1" ht="15" customHeight="1">
      <c r="A14" s="16"/>
      <c r="B14" s="10"/>
      <c r="C14" s="14"/>
      <c r="D14" s="13"/>
      <c r="E14" s="13"/>
      <c r="F14" s="13"/>
      <c r="N14" s="3"/>
    </row>
    <row r="15" spans="1:14" s="2" customFormat="1" ht="15" customHeight="1">
      <c r="A15" s="16">
        <v>6</v>
      </c>
      <c r="B15" s="15" t="e">
        <f>'TENDER BOQ'!#REF!</f>
        <v>#REF!</v>
      </c>
      <c r="C15" s="14" t="s">
        <v>12</v>
      </c>
      <c r="D15" s="13" t="e">
        <f>'TENDER BOQ'!#REF!</f>
        <v>#REF!</v>
      </c>
      <c r="E15" s="13" t="e">
        <f>'TENDER BOQ'!#REF!</f>
        <v>#REF!</v>
      </c>
      <c r="F15" s="13" t="e">
        <f>'TENDER BOQ'!#REF!</f>
        <v>#REF!</v>
      </c>
      <c r="G15" s="13"/>
      <c r="K15" s="3"/>
      <c r="N15" s="3"/>
    </row>
    <row r="16" spans="1:14" s="2" customFormat="1" ht="15" customHeight="1">
      <c r="A16" s="16"/>
      <c r="B16" s="15"/>
      <c r="C16" s="14"/>
      <c r="D16" s="13"/>
      <c r="E16" s="13"/>
      <c r="F16" s="13"/>
      <c r="K16" s="3"/>
      <c r="N16" s="3"/>
    </row>
    <row r="17" spans="1:12" s="2" customFormat="1" ht="15" customHeight="1">
      <c r="A17" s="16">
        <v>7</v>
      </c>
      <c r="B17" s="15" t="e">
        <f>'TENDER BOQ'!#REF!</f>
        <v>#REF!</v>
      </c>
      <c r="C17" s="14" t="s">
        <v>12</v>
      </c>
      <c r="D17" s="13" t="e">
        <f>'TENDER BOQ'!#REF!</f>
        <v>#REF!</v>
      </c>
      <c r="E17" s="13" t="e">
        <f>'TENDER BOQ'!#REF!</f>
        <v>#REF!</v>
      </c>
      <c r="F17" s="13" t="e">
        <f>'TENDER BOQ'!#REF!</f>
        <v>#REF!</v>
      </c>
    </row>
    <row r="18" spans="1:12" s="2" customFormat="1" ht="15" customHeight="1">
      <c r="A18" s="16"/>
      <c r="B18" s="15"/>
      <c r="C18" s="14"/>
      <c r="D18" s="13"/>
      <c r="E18" s="13"/>
      <c r="F18" s="13"/>
    </row>
    <row r="19" spans="1:12" s="2" customFormat="1" ht="15" customHeight="1">
      <c r="A19" s="16">
        <v>8</v>
      </c>
      <c r="B19" s="15" t="e">
        <f>'TENDER BOQ'!#REF!</f>
        <v>#REF!</v>
      </c>
      <c r="C19" s="14" t="s">
        <v>12</v>
      </c>
      <c r="D19" s="13" t="e">
        <f>'TENDER BOQ'!#REF!</f>
        <v>#REF!</v>
      </c>
      <c r="E19" s="13" t="e">
        <f>'TENDER BOQ'!#REF!</f>
        <v>#REF!</v>
      </c>
      <c r="F19" s="13" t="e">
        <f>'TENDER BOQ'!#REF!</f>
        <v>#REF!</v>
      </c>
    </row>
    <row r="20" spans="1:12" s="2" customFormat="1" ht="15" customHeight="1">
      <c r="A20" s="16"/>
      <c r="B20" s="15"/>
      <c r="C20" s="14"/>
      <c r="D20" s="13"/>
      <c r="E20" s="13"/>
      <c r="F20" s="13"/>
    </row>
    <row r="21" spans="1:12" s="2" customFormat="1" ht="15" customHeight="1">
      <c r="A21" s="16">
        <v>9</v>
      </c>
      <c r="B21" s="15" t="e">
        <f>'TENDER BOQ'!#REF!</f>
        <v>#REF!</v>
      </c>
      <c r="C21" s="14" t="s">
        <v>12</v>
      </c>
      <c r="D21" s="13" t="e">
        <f>'TENDER BOQ'!#REF!</f>
        <v>#REF!</v>
      </c>
      <c r="E21" s="13" t="e">
        <f>'TENDER BOQ'!#REF!</f>
        <v>#REF!</v>
      </c>
      <c r="F21" s="13" t="e">
        <f>'TENDER BOQ'!#REF!</f>
        <v>#REF!</v>
      </c>
    </row>
    <row r="22" spans="1:12" s="2" customFormat="1" ht="15" customHeight="1">
      <c r="A22" s="16"/>
      <c r="B22" s="15"/>
      <c r="C22" s="14"/>
      <c r="D22" s="13"/>
      <c r="E22" s="13"/>
      <c r="F22" s="13"/>
    </row>
    <row r="23" spans="1:12" s="2" customFormat="1" ht="15" customHeight="1">
      <c r="A23" s="16">
        <v>10</v>
      </c>
      <c r="B23" s="15" t="e">
        <f>'TENDER BOQ'!#REF!</f>
        <v>#REF!</v>
      </c>
      <c r="C23" s="14" t="s">
        <v>12</v>
      </c>
      <c r="D23" s="13" t="e">
        <f>'TENDER BOQ'!#REF!</f>
        <v>#REF!</v>
      </c>
      <c r="E23" s="13" t="e">
        <f>'TENDER BOQ'!#REF!</f>
        <v>#REF!</v>
      </c>
      <c r="F23" s="13" t="e">
        <f>'TENDER BOQ'!#REF!</f>
        <v>#REF!</v>
      </c>
    </row>
    <row r="24" spans="1:12" s="2" customFormat="1" ht="15" customHeight="1">
      <c r="A24" s="16"/>
      <c r="B24" s="15"/>
      <c r="C24" s="14"/>
      <c r="D24" s="13"/>
      <c r="E24" s="13"/>
      <c r="F24" s="13"/>
    </row>
    <row r="25" spans="1:12" s="2" customFormat="1" ht="15" customHeight="1">
      <c r="A25" s="16">
        <v>11</v>
      </c>
      <c r="B25" s="15" t="str">
        <f>'TENDER BOQ'!B6</f>
        <v xml:space="preserve">CCTV </v>
      </c>
      <c r="C25" s="14" t="s">
        <v>12</v>
      </c>
      <c r="D25" s="13" t="e">
        <f>'TENDER BOQ'!#REF!</f>
        <v>#REF!</v>
      </c>
      <c r="E25" s="13" t="e">
        <f>'TENDER BOQ'!#REF!</f>
        <v>#REF!</v>
      </c>
      <c r="F25" s="13" t="e">
        <f>'TENDER BOQ'!#REF!</f>
        <v>#REF!</v>
      </c>
    </row>
    <row r="26" spans="1:12" s="2" customFormat="1" ht="15" customHeight="1">
      <c r="A26" s="16"/>
      <c r="B26" s="15"/>
      <c r="C26" s="14"/>
      <c r="D26" s="13"/>
      <c r="E26" s="13"/>
      <c r="F26" s="13"/>
    </row>
    <row r="27" spans="1:12" s="2" customFormat="1" ht="15" customHeight="1">
      <c r="A27" s="16">
        <v>12</v>
      </c>
      <c r="B27" s="15" t="e">
        <f>'TENDER BOQ'!#REF!</f>
        <v>#REF!</v>
      </c>
      <c r="C27" s="14" t="s">
        <v>12</v>
      </c>
      <c r="D27" s="13" t="e">
        <f>'TENDER BOQ'!#REF!</f>
        <v>#REF!</v>
      </c>
      <c r="E27" s="13" t="e">
        <f>'TENDER BOQ'!#REF!</f>
        <v>#REF!</v>
      </c>
      <c r="F27" s="13" t="e">
        <f>'TENDER BOQ'!#REF!</f>
        <v>#REF!</v>
      </c>
    </row>
    <row r="28" spans="1:12" s="2" customFormat="1" ht="15" customHeight="1">
      <c r="A28" s="16"/>
      <c r="B28" s="15"/>
      <c r="C28" s="14"/>
      <c r="D28" s="13"/>
      <c r="E28" s="13"/>
      <c r="F28" s="13"/>
    </row>
    <row r="29" spans="1:12" s="2" customFormat="1" ht="15" customHeight="1">
      <c r="A29" s="16">
        <v>13</v>
      </c>
      <c r="B29" s="15" t="e">
        <f>'TENDER BOQ'!#REF!</f>
        <v>#REF!</v>
      </c>
      <c r="C29" s="14" t="s">
        <v>12</v>
      </c>
      <c r="D29" s="13" t="e">
        <f>'TENDER BOQ'!#REF!</f>
        <v>#REF!</v>
      </c>
      <c r="E29" s="13" t="e">
        <f>'TENDER BOQ'!#REF!</f>
        <v>#REF!</v>
      </c>
      <c r="F29" s="13" t="e">
        <f>'TENDER BOQ'!#REF!</f>
        <v>#REF!</v>
      </c>
    </row>
    <row r="30" spans="1:12" s="2" customFormat="1" ht="15" customHeight="1">
      <c r="A30" s="16"/>
      <c r="B30" s="15"/>
      <c r="C30" s="14"/>
      <c r="D30" s="13"/>
      <c r="E30" s="13"/>
      <c r="F30" s="13"/>
    </row>
    <row r="31" spans="1:12" s="1" customFormat="1" ht="15" customHeight="1">
      <c r="A31" s="9"/>
      <c r="B31" s="8" t="s">
        <v>13</v>
      </c>
      <c r="C31" s="9" t="s">
        <v>12</v>
      </c>
      <c r="D31" s="7" t="e">
        <f>SUM(D5:D27)</f>
        <v>#REF!</v>
      </c>
      <c r="E31" s="7" t="e">
        <f>SUM(E5:E27)</f>
        <v>#REF!</v>
      </c>
      <c r="F31" s="7" t="e">
        <f t="shared" ref="F31" si="0">SUM(F5:F27)</f>
        <v>#REF!</v>
      </c>
    </row>
    <row r="32" spans="1:12">
      <c r="A32" s="6" t="s">
        <v>18</v>
      </c>
      <c r="B32" s="6" t="s">
        <v>17</v>
      </c>
      <c r="E32" s="5"/>
      <c r="L32" s="5"/>
    </row>
    <row r="33" spans="2:11">
      <c r="J33" s="5"/>
    </row>
    <row r="34" spans="2:11">
      <c r="B34" s="4" t="s">
        <v>20</v>
      </c>
      <c r="F34" s="5"/>
    </row>
    <row r="35" spans="2:11">
      <c r="B35" s="4" t="s">
        <v>22</v>
      </c>
      <c r="F35" s="5"/>
      <c r="G35" s="5"/>
    </row>
    <row r="36" spans="2:11">
      <c r="B36" s="4" t="s">
        <v>21</v>
      </c>
      <c r="F36" s="5"/>
      <c r="G36" s="5"/>
      <c r="K36" s="5"/>
    </row>
    <row r="37" spans="2:11">
      <c r="B37" s="5" t="s">
        <v>25</v>
      </c>
      <c r="C37" s="5"/>
      <c r="F37" s="5"/>
      <c r="J37" s="5"/>
    </row>
    <row r="38" spans="2:11">
      <c r="B38" s="4" t="s">
        <v>24</v>
      </c>
      <c r="F38" s="5"/>
      <c r="J38" s="5"/>
    </row>
    <row r="39" spans="2:11">
      <c r="C39" s="5"/>
      <c r="F39" s="5"/>
    </row>
    <row r="40" spans="2:11">
      <c r="F40" s="5"/>
    </row>
    <row r="41" spans="2:11">
      <c r="D41" s="5"/>
      <c r="E41" s="5"/>
      <c r="F41" s="5"/>
    </row>
  </sheetData>
  <mergeCells count="2">
    <mergeCell ref="A1:F1"/>
    <mergeCell ref="C2:F2"/>
  </mergeCells>
  <printOptions horizontalCentered="1" gridLines="1"/>
  <pageMargins left="0.25" right="0.25" top="0.75" bottom="0.75" header="0.3" footer="0.3"/>
  <pageSetup paperSize="9" scale="74" orientation="portrait" horizontalDpi="4294967293" verticalDpi="300" r:id="rId1"/>
  <headerFooter alignWithMargins="0">
    <oddHeader>&amp;LMEPTEK CONSULTANTS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Zeros="0" tabSelected="1" zoomScale="85" zoomScaleNormal="85" zoomScaleSheetLayoutView="115" workbookViewId="0">
      <pane ySplit="4" topLeftCell="A5" activePane="bottomLeft" state="frozen"/>
      <selection pane="bottomLeft" activeCell="B17" sqref="B17"/>
    </sheetView>
  </sheetViews>
  <sheetFormatPr defaultRowHeight="13"/>
  <cols>
    <col min="1" max="1" width="8.1796875" style="32" customWidth="1"/>
    <col min="2" max="2" width="70.54296875" style="33" customWidth="1"/>
    <col min="3" max="3" width="7.453125" style="32" customWidth="1"/>
    <col min="4" max="4" width="13.1796875" style="48" bestFit="1" customWidth="1"/>
    <col min="5" max="5" width="11.81640625" style="43" bestFit="1" customWidth="1"/>
    <col min="6" max="6" width="11.81640625" style="43" customWidth="1"/>
    <col min="7" max="8" width="13.1796875" style="43" bestFit="1" customWidth="1"/>
    <col min="9" max="9" width="14.453125" style="43" bestFit="1" customWidth="1"/>
    <col min="10" max="215" width="9.1796875" style="23"/>
    <col min="216" max="216" width="7" style="23" customWidth="1"/>
    <col min="217" max="217" width="52.1796875" style="23" customWidth="1"/>
    <col min="218" max="218" width="8.81640625" style="23" customWidth="1"/>
    <col min="219" max="219" width="7.1796875" style="23" customWidth="1"/>
    <col min="220" max="220" width="10.1796875" style="23" bestFit="1" customWidth="1"/>
    <col min="221" max="221" width="8.7265625" style="23" bestFit="1" customWidth="1"/>
    <col min="222" max="222" width="9.453125" style="23" bestFit="1" customWidth="1"/>
    <col min="223" max="223" width="13.7265625" style="23" bestFit="1" customWidth="1"/>
    <col min="224" max="224" width="12.1796875" style="23" bestFit="1" customWidth="1"/>
    <col min="225" max="225" width="13.453125" style="23" bestFit="1" customWidth="1"/>
    <col min="226" max="471" width="9.1796875" style="23"/>
    <col min="472" max="472" width="7" style="23" customWidth="1"/>
    <col min="473" max="473" width="52.1796875" style="23" customWidth="1"/>
    <col min="474" max="474" width="8.81640625" style="23" customWidth="1"/>
    <col min="475" max="475" width="7.1796875" style="23" customWidth="1"/>
    <col min="476" max="476" width="10.1796875" style="23" bestFit="1" customWidth="1"/>
    <col min="477" max="477" width="8.7265625" style="23" bestFit="1" customWidth="1"/>
    <col min="478" max="478" width="9.453125" style="23" bestFit="1" customWidth="1"/>
    <col min="479" max="479" width="13.7265625" style="23" bestFit="1" customWidth="1"/>
    <col min="480" max="480" width="12.1796875" style="23" bestFit="1" customWidth="1"/>
    <col min="481" max="481" width="13.453125" style="23" bestFit="1" customWidth="1"/>
    <col min="482" max="727" width="9.1796875" style="23"/>
    <col min="728" max="728" width="7" style="23" customWidth="1"/>
    <col min="729" max="729" width="52.1796875" style="23" customWidth="1"/>
    <col min="730" max="730" width="8.81640625" style="23" customWidth="1"/>
    <col min="731" max="731" width="7.1796875" style="23" customWidth="1"/>
    <col min="732" max="732" width="10.1796875" style="23" bestFit="1" customWidth="1"/>
    <col min="733" max="733" width="8.7265625" style="23" bestFit="1" customWidth="1"/>
    <col min="734" max="734" width="9.453125" style="23" bestFit="1" customWidth="1"/>
    <col min="735" max="735" width="13.7265625" style="23" bestFit="1" customWidth="1"/>
    <col min="736" max="736" width="12.1796875" style="23" bestFit="1" customWidth="1"/>
    <col min="737" max="737" width="13.453125" style="23" bestFit="1" customWidth="1"/>
    <col min="738" max="983" width="9.1796875" style="23"/>
    <col min="984" max="984" width="7" style="23" customWidth="1"/>
    <col min="985" max="985" width="52.1796875" style="23" customWidth="1"/>
    <col min="986" max="986" width="8.81640625" style="23" customWidth="1"/>
    <col min="987" max="987" width="7.1796875" style="23" customWidth="1"/>
    <col min="988" max="988" width="10.1796875" style="23" bestFit="1" customWidth="1"/>
    <col min="989" max="989" width="8.7265625" style="23" bestFit="1" customWidth="1"/>
    <col min="990" max="990" width="9.453125" style="23" bestFit="1" customWidth="1"/>
    <col min="991" max="991" width="13.7265625" style="23" bestFit="1" customWidth="1"/>
    <col min="992" max="992" width="12.1796875" style="23" bestFit="1" customWidth="1"/>
    <col min="993" max="993" width="13.453125" style="23" bestFit="1" customWidth="1"/>
    <col min="994" max="1239" width="9.1796875" style="23"/>
    <col min="1240" max="1240" width="7" style="23" customWidth="1"/>
    <col min="1241" max="1241" width="52.1796875" style="23" customWidth="1"/>
    <col min="1242" max="1242" width="8.81640625" style="23" customWidth="1"/>
    <col min="1243" max="1243" width="7.1796875" style="23" customWidth="1"/>
    <col min="1244" max="1244" width="10.1796875" style="23" bestFit="1" customWidth="1"/>
    <col min="1245" max="1245" width="8.7265625" style="23" bestFit="1" customWidth="1"/>
    <col min="1246" max="1246" width="9.453125" style="23" bestFit="1" customWidth="1"/>
    <col min="1247" max="1247" width="13.7265625" style="23" bestFit="1" customWidth="1"/>
    <col min="1248" max="1248" width="12.1796875" style="23" bestFit="1" customWidth="1"/>
    <col min="1249" max="1249" width="13.453125" style="23" bestFit="1" customWidth="1"/>
    <col min="1250" max="1495" width="9.1796875" style="23"/>
    <col min="1496" max="1496" width="7" style="23" customWidth="1"/>
    <col min="1497" max="1497" width="52.1796875" style="23" customWidth="1"/>
    <col min="1498" max="1498" width="8.81640625" style="23" customWidth="1"/>
    <col min="1499" max="1499" width="7.1796875" style="23" customWidth="1"/>
    <col min="1500" max="1500" width="10.1796875" style="23" bestFit="1" customWidth="1"/>
    <col min="1501" max="1501" width="8.7265625" style="23" bestFit="1" customWidth="1"/>
    <col min="1502" max="1502" width="9.453125" style="23" bestFit="1" customWidth="1"/>
    <col min="1503" max="1503" width="13.7265625" style="23" bestFit="1" customWidth="1"/>
    <col min="1504" max="1504" width="12.1796875" style="23" bestFit="1" customWidth="1"/>
    <col min="1505" max="1505" width="13.453125" style="23" bestFit="1" customWidth="1"/>
    <col min="1506" max="1751" width="9.1796875" style="23"/>
    <col min="1752" max="1752" width="7" style="23" customWidth="1"/>
    <col min="1753" max="1753" width="52.1796875" style="23" customWidth="1"/>
    <col min="1754" max="1754" width="8.81640625" style="23" customWidth="1"/>
    <col min="1755" max="1755" width="7.1796875" style="23" customWidth="1"/>
    <col min="1756" max="1756" width="10.1796875" style="23" bestFit="1" customWidth="1"/>
    <col min="1757" max="1757" width="8.7265625" style="23" bestFit="1" customWidth="1"/>
    <col min="1758" max="1758" width="9.453125" style="23" bestFit="1" customWidth="1"/>
    <col min="1759" max="1759" width="13.7265625" style="23" bestFit="1" customWidth="1"/>
    <col min="1760" max="1760" width="12.1796875" style="23" bestFit="1" customWidth="1"/>
    <col min="1761" max="1761" width="13.453125" style="23" bestFit="1" customWidth="1"/>
    <col min="1762" max="2007" width="9.1796875" style="23"/>
    <col min="2008" max="2008" width="7" style="23" customWidth="1"/>
    <col min="2009" max="2009" width="52.1796875" style="23" customWidth="1"/>
    <col min="2010" max="2010" width="8.81640625" style="23" customWidth="1"/>
    <col min="2011" max="2011" width="7.1796875" style="23" customWidth="1"/>
    <col min="2012" max="2012" width="10.1796875" style="23" bestFit="1" customWidth="1"/>
    <col min="2013" max="2013" width="8.7265625" style="23" bestFit="1" customWidth="1"/>
    <col min="2014" max="2014" width="9.453125" style="23" bestFit="1" customWidth="1"/>
    <col min="2015" max="2015" width="13.7265625" style="23" bestFit="1" customWidth="1"/>
    <col min="2016" max="2016" width="12.1796875" style="23" bestFit="1" customWidth="1"/>
    <col min="2017" max="2017" width="13.453125" style="23" bestFit="1" customWidth="1"/>
    <col min="2018" max="2263" width="9.1796875" style="23"/>
    <col min="2264" max="2264" width="7" style="23" customWidth="1"/>
    <col min="2265" max="2265" width="52.1796875" style="23" customWidth="1"/>
    <col min="2266" max="2266" width="8.81640625" style="23" customWidth="1"/>
    <col min="2267" max="2267" width="7.1796875" style="23" customWidth="1"/>
    <col min="2268" max="2268" width="10.1796875" style="23" bestFit="1" customWidth="1"/>
    <col min="2269" max="2269" width="8.7265625" style="23" bestFit="1" customWidth="1"/>
    <col min="2270" max="2270" width="9.453125" style="23" bestFit="1" customWidth="1"/>
    <col min="2271" max="2271" width="13.7265625" style="23" bestFit="1" customWidth="1"/>
    <col min="2272" max="2272" width="12.1796875" style="23" bestFit="1" customWidth="1"/>
    <col min="2273" max="2273" width="13.453125" style="23" bestFit="1" customWidth="1"/>
    <col min="2274" max="2519" width="9.1796875" style="23"/>
    <col min="2520" max="2520" width="7" style="23" customWidth="1"/>
    <col min="2521" max="2521" width="52.1796875" style="23" customWidth="1"/>
    <col min="2522" max="2522" width="8.81640625" style="23" customWidth="1"/>
    <col min="2523" max="2523" width="7.1796875" style="23" customWidth="1"/>
    <col min="2524" max="2524" width="10.1796875" style="23" bestFit="1" customWidth="1"/>
    <col min="2525" max="2525" width="8.7265625" style="23" bestFit="1" customWidth="1"/>
    <col min="2526" max="2526" width="9.453125" style="23" bestFit="1" customWidth="1"/>
    <col min="2527" max="2527" width="13.7265625" style="23" bestFit="1" customWidth="1"/>
    <col min="2528" max="2528" width="12.1796875" style="23" bestFit="1" customWidth="1"/>
    <col min="2529" max="2529" width="13.453125" style="23" bestFit="1" customWidth="1"/>
    <col min="2530" max="2775" width="9.1796875" style="23"/>
    <col min="2776" max="2776" width="7" style="23" customWidth="1"/>
    <col min="2777" max="2777" width="52.1796875" style="23" customWidth="1"/>
    <col min="2778" max="2778" width="8.81640625" style="23" customWidth="1"/>
    <col min="2779" max="2779" width="7.1796875" style="23" customWidth="1"/>
    <col min="2780" max="2780" width="10.1796875" style="23" bestFit="1" customWidth="1"/>
    <col min="2781" max="2781" width="8.7265625" style="23" bestFit="1" customWidth="1"/>
    <col min="2782" max="2782" width="9.453125" style="23" bestFit="1" customWidth="1"/>
    <col min="2783" max="2783" width="13.7265625" style="23" bestFit="1" customWidth="1"/>
    <col min="2784" max="2784" width="12.1796875" style="23" bestFit="1" customWidth="1"/>
    <col min="2785" max="2785" width="13.453125" style="23" bestFit="1" customWidth="1"/>
    <col min="2786" max="3031" width="9.1796875" style="23"/>
    <col min="3032" max="3032" width="7" style="23" customWidth="1"/>
    <col min="3033" max="3033" width="52.1796875" style="23" customWidth="1"/>
    <col min="3034" max="3034" width="8.81640625" style="23" customWidth="1"/>
    <col min="3035" max="3035" width="7.1796875" style="23" customWidth="1"/>
    <col min="3036" max="3036" width="10.1796875" style="23" bestFit="1" customWidth="1"/>
    <col min="3037" max="3037" width="8.7265625" style="23" bestFit="1" customWidth="1"/>
    <col min="3038" max="3038" width="9.453125" style="23" bestFit="1" customWidth="1"/>
    <col min="3039" max="3039" width="13.7265625" style="23" bestFit="1" customWidth="1"/>
    <col min="3040" max="3040" width="12.1796875" style="23" bestFit="1" customWidth="1"/>
    <col min="3041" max="3041" width="13.453125" style="23" bestFit="1" customWidth="1"/>
    <col min="3042" max="3287" width="9.1796875" style="23"/>
    <col min="3288" max="3288" width="7" style="23" customWidth="1"/>
    <col min="3289" max="3289" width="52.1796875" style="23" customWidth="1"/>
    <col min="3290" max="3290" width="8.81640625" style="23" customWidth="1"/>
    <col min="3291" max="3291" width="7.1796875" style="23" customWidth="1"/>
    <col min="3292" max="3292" width="10.1796875" style="23" bestFit="1" customWidth="1"/>
    <col min="3293" max="3293" width="8.7265625" style="23" bestFit="1" customWidth="1"/>
    <col min="3294" max="3294" width="9.453125" style="23" bestFit="1" customWidth="1"/>
    <col min="3295" max="3295" width="13.7265625" style="23" bestFit="1" customWidth="1"/>
    <col min="3296" max="3296" width="12.1796875" style="23" bestFit="1" customWidth="1"/>
    <col min="3297" max="3297" width="13.453125" style="23" bestFit="1" customWidth="1"/>
    <col min="3298" max="3543" width="9.1796875" style="23"/>
    <col min="3544" max="3544" width="7" style="23" customWidth="1"/>
    <col min="3545" max="3545" width="52.1796875" style="23" customWidth="1"/>
    <col min="3546" max="3546" width="8.81640625" style="23" customWidth="1"/>
    <col min="3547" max="3547" width="7.1796875" style="23" customWidth="1"/>
    <col min="3548" max="3548" width="10.1796875" style="23" bestFit="1" customWidth="1"/>
    <col min="3549" max="3549" width="8.7265625" style="23" bestFit="1" customWidth="1"/>
    <col min="3550" max="3550" width="9.453125" style="23" bestFit="1" customWidth="1"/>
    <col min="3551" max="3551" width="13.7265625" style="23" bestFit="1" customWidth="1"/>
    <col min="3552" max="3552" width="12.1796875" style="23" bestFit="1" customWidth="1"/>
    <col min="3553" max="3553" width="13.453125" style="23" bestFit="1" customWidth="1"/>
    <col min="3554" max="3799" width="9.1796875" style="23"/>
    <col min="3800" max="3800" width="7" style="23" customWidth="1"/>
    <col min="3801" max="3801" width="52.1796875" style="23" customWidth="1"/>
    <col min="3802" max="3802" width="8.81640625" style="23" customWidth="1"/>
    <col min="3803" max="3803" width="7.1796875" style="23" customWidth="1"/>
    <col min="3804" max="3804" width="10.1796875" style="23" bestFit="1" customWidth="1"/>
    <col min="3805" max="3805" width="8.7265625" style="23" bestFit="1" customWidth="1"/>
    <col min="3806" max="3806" width="9.453125" style="23" bestFit="1" customWidth="1"/>
    <col min="3807" max="3807" width="13.7265625" style="23" bestFit="1" customWidth="1"/>
    <col min="3808" max="3808" width="12.1796875" style="23" bestFit="1" customWidth="1"/>
    <col min="3809" max="3809" width="13.453125" style="23" bestFit="1" customWidth="1"/>
    <col min="3810" max="4055" width="9.1796875" style="23"/>
    <col min="4056" max="4056" width="7" style="23" customWidth="1"/>
    <col min="4057" max="4057" width="52.1796875" style="23" customWidth="1"/>
    <col min="4058" max="4058" width="8.81640625" style="23" customWidth="1"/>
    <col min="4059" max="4059" width="7.1796875" style="23" customWidth="1"/>
    <col min="4060" max="4060" width="10.1796875" style="23" bestFit="1" customWidth="1"/>
    <col min="4061" max="4061" width="8.7265625" style="23" bestFit="1" customWidth="1"/>
    <col min="4062" max="4062" width="9.453125" style="23" bestFit="1" customWidth="1"/>
    <col min="4063" max="4063" width="13.7265625" style="23" bestFit="1" customWidth="1"/>
    <col min="4064" max="4064" width="12.1796875" style="23" bestFit="1" customWidth="1"/>
    <col min="4065" max="4065" width="13.453125" style="23" bestFit="1" customWidth="1"/>
    <col min="4066" max="4311" width="9.1796875" style="23"/>
    <col min="4312" max="4312" width="7" style="23" customWidth="1"/>
    <col min="4313" max="4313" width="52.1796875" style="23" customWidth="1"/>
    <col min="4314" max="4314" width="8.81640625" style="23" customWidth="1"/>
    <col min="4315" max="4315" width="7.1796875" style="23" customWidth="1"/>
    <col min="4316" max="4316" width="10.1796875" style="23" bestFit="1" customWidth="1"/>
    <col min="4317" max="4317" width="8.7265625" style="23" bestFit="1" customWidth="1"/>
    <col min="4318" max="4318" width="9.453125" style="23" bestFit="1" customWidth="1"/>
    <col min="4319" max="4319" width="13.7265625" style="23" bestFit="1" customWidth="1"/>
    <col min="4320" max="4320" width="12.1796875" style="23" bestFit="1" customWidth="1"/>
    <col min="4321" max="4321" width="13.453125" style="23" bestFit="1" customWidth="1"/>
    <col min="4322" max="4567" width="9.1796875" style="23"/>
    <col min="4568" max="4568" width="7" style="23" customWidth="1"/>
    <col min="4569" max="4569" width="52.1796875" style="23" customWidth="1"/>
    <col min="4570" max="4570" width="8.81640625" style="23" customWidth="1"/>
    <col min="4571" max="4571" width="7.1796875" style="23" customWidth="1"/>
    <col min="4572" max="4572" width="10.1796875" style="23" bestFit="1" customWidth="1"/>
    <col min="4573" max="4573" width="8.7265625" style="23" bestFit="1" customWidth="1"/>
    <col min="4574" max="4574" width="9.453125" style="23" bestFit="1" customWidth="1"/>
    <col min="4575" max="4575" width="13.7265625" style="23" bestFit="1" customWidth="1"/>
    <col min="4576" max="4576" width="12.1796875" style="23" bestFit="1" customWidth="1"/>
    <col min="4577" max="4577" width="13.453125" style="23" bestFit="1" customWidth="1"/>
    <col min="4578" max="4823" width="9.1796875" style="23"/>
    <col min="4824" max="4824" width="7" style="23" customWidth="1"/>
    <col min="4825" max="4825" width="52.1796875" style="23" customWidth="1"/>
    <col min="4826" max="4826" width="8.81640625" style="23" customWidth="1"/>
    <col min="4827" max="4827" width="7.1796875" style="23" customWidth="1"/>
    <col min="4828" max="4828" width="10.1796875" style="23" bestFit="1" customWidth="1"/>
    <col min="4829" max="4829" width="8.7265625" style="23" bestFit="1" customWidth="1"/>
    <col min="4830" max="4830" width="9.453125" style="23" bestFit="1" customWidth="1"/>
    <col min="4831" max="4831" width="13.7265625" style="23" bestFit="1" customWidth="1"/>
    <col min="4832" max="4832" width="12.1796875" style="23" bestFit="1" customWidth="1"/>
    <col min="4833" max="4833" width="13.453125" style="23" bestFit="1" customWidth="1"/>
    <col min="4834" max="5079" width="9.1796875" style="23"/>
    <col min="5080" max="5080" width="7" style="23" customWidth="1"/>
    <col min="5081" max="5081" width="52.1796875" style="23" customWidth="1"/>
    <col min="5082" max="5082" width="8.81640625" style="23" customWidth="1"/>
    <col min="5083" max="5083" width="7.1796875" style="23" customWidth="1"/>
    <col min="5084" max="5084" width="10.1796875" style="23" bestFit="1" customWidth="1"/>
    <col min="5085" max="5085" width="8.7265625" style="23" bestFit="1" customWidth="1"/>
    <col min="5086" max="5086" width="9.453125" style="23" bestFit="1" customWidth="1"/>
    <col min="5087" max="5087" width="13.7265625" style="23" bestFit="1" customWidth="1"/>
    <col min="5088" max="5088" width="12.1796875" style="23" bestFit="1" customWidth="1"/>
    <col min="5089" max="5089" width="13.453125" style="23" bestFit="1" customWidth="1"/>
    <col min="5090" max="5335" width="9.1796875" style="23"/>
    <col min="5336" max="5336" width="7" style="23" customWidth="1"/>
    <col min="5337" max="5337" width="52.1796875" style="23" customWidth="1"/>
    <col min="5338" max="5338" width="8.81640625" style="23" customWidth="1"/>
    <col min="5339" max="5339" width="7.1796875" style="23" customWidth="1"/>
    <col min="5340" max="5340" width="10.1796875" style="23" bestFit="1" customWidth="1"/>
    <col min="5341" max="5341" width="8.7265625" style="23" bestFit="1" customWidth="1"/>
    <col min="5342" max="5342" width="9.453125" style="23" bestFit="1" customWidth="1"/>
    <col min="5343" max="5343" width="13.7265625" style="23" bestFit="1" customWidth="1"/>
    <col min="5344" max="5344" width="12.1796875" style="23" bestFit="1" customWidth="1"/>
    <col min="5345" max="5345" width="13.453125" style="23" bestFit="1" customWidth="1"/>
    <col min="5346" max="5591" width="9.1796875" style="23"/>
    <col min="5592" max="5592" width="7" style="23" customWidth="1"/>
    <col min="5593" max="5593" width="52.1796875" style="23" customWidth="1"/>
    <col min="5594" max="5594" width="8.81640625" style="23" customWidth="1"/>
    <col min="5595" max="5595" width="7.1796875" style="23" customWidth="1"/>
    <col min="5596" max="5596" width="10.1796875" style="23" bestFit="1" customWidth="1"/>
    <col min="5597" max="5597" width="8.7265625" style="23" bestFit="1" customWidth="1"/>
    <col min="5598" max="5598" width="9.453125" style="23" bestFit="1" customWidth="1"/>
    <col min="5599" max="5599" width="13.7265625" style="23" bestFit="1" customWidth="1"/>
    <col min="5600" max="5600" width="12.1796875" style="23" bestFit="1" customWidth="1"/>
    <col min="5601" max="5601" width="13.453125" style="23" bestFit="1" customWidth="1"/>
    <col min="5602" max="5847" width="9.1796875" style="23"/>
    <col min="5848" max="5848" width="7" style="23" customWidth="1"/>
    <col min="5849" max="5849" width="52.1796875" style="23" customWidth="1"/>
    <col min="5850" max="5850" width="8.81640625" style="23" customWidth="1"/>
    <col min="5851" max="5851" width="7.1796875" style="23" customWidth="1"/>
    <col min="5852" max="5852" width="10.1796875" style="23" bestFit="1" customWidth="1"/>
    <col min="5853" max="5853" width="8.7265625" style="23" bestFit="1" customWidth="1"/>
    <col min="5854" max="5854" width="9.453125" style="23" bestFit="1" customWidth="1"/>
    <col min="5855" max="5855" width="13.7265625" style="23" bestFit="1" customWidth="1"/>
    <col min="5856" max="5856" width="12.1796875" style="23" bestFit="1" customWidth="1"/>
    <col min="5857" max="5857" width="13.453125" style="23" bestFit="1" customWidth="1"/>
    <col min="5858" max="6103" width="9.1796875" style="23"/>
    <col min="6104" max="6104" width="7" style="23" customWidth="1"/>
    <col min="6105" max="6105" width="52.1796875" style="23" customWidth="1"/>
    <col min="6106" max="6106" width="8.81640625" style="23" customWidth="1"/>
    <col min="6107" max="6107" width="7.1796875" style="23" customWidth="1"/>
    <col min="6108" max="6108" width="10.1796875" style="23" bestFit="1" customWidth="1"/>
    <col min="6109" max="6109" width="8.7265625" style="23" bestFit="1" customWidth="1"/>
    <col min="6110" max="6110" width="9.453125" style="23" bestFit="1" customWidth="1"/>
    <col min="6111" max="6111" width="13.7265625" style="23" bestFit="1" customWidth="1"/>
    <col min="6112" max="6112" width="12.1796875" style="23" bestFit="1" customWidth="1"/>
    <col min="6113" max="6113" width="13.453125" style="23" bestFit="1" customWidth="1"/>
    <col min="6114" max="6359" width="9.1796875" style="23"/>
    <col min="6360" max="6360" width="7" style="23" customWidth="1"/>
    <col min="6361" max="6361" width="52.1796875" style="23" customWidth="1"/>
    <col min="6362" max="6362" width="8.81640625" style="23" customWidth="1"/>
    <col min="6363" max="6363" width="7.1796875" style="23" customWidth="1"/>
    <col min="6364" max="6364" width="10.1796875" style="23" bestFit="1" customWidth="1"/>
    <col min="6365" max="6365" width="8.7265625" style="23" bestFit="1" customWidth="1"/>
    <col min="6366" max="6366" width="9.453125" style="23" bestFit="1" customWidth="1"/>
    <col min="6367" max="6367" width="13.7265625" style="23" bestFit="1" customWidth="1"/>
    <col min="6368" max="6368" width="12.1796875" style="23" bestFit="1" customWidth="1"/>
    <col min="6369" max="6369" width="13.453125" style="23" bestFit="1" customWidth="1"/>
    <col min="6370" max="6615" width="9.1796875" style="23"/>
    <col min="6616" max="6616" width="7" style="23" customWidth="1"/>
    <col min="6617" max="6617" width="52.1796875" style="23" customWidth="1"/>
    <col min="6618" max="6618" width="8.81640625" style="23" customWidth="1"/>
    <col min="6619" max="6619" width="7.1796875" style="23" customWidth="1"/>
    <col min="6620" max="6620" width="10.1796875" style="23" bestFit="1" customWidth="1"/>
    <col min="6621" max="6621" width="8.7265625" style="23" bestFit="1" customWidth="1"/>
    <col min="6622" max="6622" width="9.453125" style="23" bestFit="1" customWidth="1"/>
    <col min="6623" max="6623" width="13.7265625" style="23" bestFit="1" customWidth="1"/>
    <col min="6624" max="6624" width="12.1796875" style="23" bestFit="1" customWidth="1"/>
    <col min="6625" max="6625" width="13.453125" style="23" bestFit="1" customWidth="1"/>
    <col min="6626" max="6871" width="9.1796875" style="23"/>
    <col min="6872" max="6872" width="7" style="23" customWidth="1"/>
    <col min="6873" max="6873" width="52.1796875" style="23" customWidth="1"/>
    <col min="6874" max="6874" width="8.81640625" style="23" customWidth="1"/>
    <col min="6875" max="6875" width="7.1796875" style="23" customWidth="1"/>
    <col min="6876" max="6876" width="10.1796875" style="23" bestFit="1" customWidth="1"/>
    <col min="6877" max="6877" width="8.7265625" style="23" bestFit="1" customWidth="1"/>
    <col min="6878" max="6878" width="9.453125" style="23" bestFit="1" customWidth="1"/>
    <col min="6879" max="6879" width="13.7265625" style="23" bestFit="1" customWidth="1"/>
    <col min="6880" max="6880" width="12.1796875" style="23" bestFit="1" customWidth="1"/>
    <col min="6881" max="6881" width="13.453125" style="23" bestFit="1" customWidth="1"/>
    <col min="6882" max="7127" width="9.1796875" style="23"/>
    <col min="7128" max="7128" width="7" style="23" customWidth="1"/>
    <col min="7129" max="7129" width="52.1796875" style="23" customWidth="1"/>
    <col min="7130" max="7130" width="8.81640625" style="23" customWidth="1"/>
    <col min="7131" max="7131" width="7.1796875" style="23" customWidth="1"/>
    <col min="7132" max="7132" width="10.1796875" style="23" bestFit="1" customWidth="1"/>
    <col min="7133" max="7133" width="8.7265625" style="23" bestFit="1" customWidth="1"/>
    <col min="7134" max="7134" width="9.453125" style="23" bestFit="1" customWidth="1"/>
    <col min="7135" max="7135" width="13.7265625" style="23" bestFit="1" customWidth="1"/>
    <col min="7136" max="7136" width="12.1796875" style="23" bestFit="1" customWidth="1"/>
    <col min="7137" max="7137" width="13.453125" style="23" bestFit="1" customWidth="1"/>
    <col min="7138" max="7383" width="9.1796875" style="23"/>
    <col min="7384" max="7384" width="7" style="23" customWidth="1"/>
    <col min="7385" max="7385" width="52.1796875" style="23" customWidth="1"/>
    <col min="7386" max="7386" width="8.81640625" style="23" customWidth="1"/>
    <col min="7387" max="7387" width="7.1796875" style="23" customWidth="1"/>
    <col min="7388" max="7388" width="10.1796875" style="23" bestFit="1" customWidth="1"/>
    <col min="7389" max="7389" width="8.7265625" style="23" bestFit="1" customWidth="1"/>
    <col min="7390" max="7390" width="9.453125" style="23" bestFit="1" customWidth="1"/>
    <col min="7391" max="7391" width="13.7265625" style="23" bestFit="1" customWidth="1"/>
    <col min="7392" max="7392" width="12.1796875" style="23" bestFit="1" customWidth="1"/>
    <col min="7393" max="7393" width="13.453125" style="23" bestFit="1" customWidth="1"/>
    <col min="7394" max="7639" width="9.1796875" style="23"/>
    <col min="7640" max="7640" width="7" style="23" customWidth="1"/>
    <col min="7641" max="7641" width="52.1796875" style="23" customWidth="1"/>
    <col min="7642" max="7642" width="8.81640625" style="23" customWidth="1"/>
    <col min="7643" max="7643" width="7.1796875" style="23" customWidth="1"/>
    <col min="7644" max="7644" width="10.1796875" style="23" bestFit="1" customWidth="1"/>
    <col min="7645" max="7645" width="8.7265625" style="23" bestFit="1" customWidth="1"/>
    <col min="7646" max="7646" width="9.453125" style="23" bestFit="1" customWidth="1"/>
    <col min="7647" max="7647" width="13.7265625" style="23" bestFit="1" customWidth="1"/>
    <col min="7648" max="7648" width="12.1796875" style="23" bestFit="1" customWidth="1"/>
    <col min="7649" max="7649" width="13.453125" style="23" bestFit="1" customWidth="1"/>
    <col min="7650" max="7895" width="9.1796875" style="23"/>
    <col min="7896" max="7896" width="7" style="23" customWidth="1"/>
    <col min="7897" max="7897" width="52.1796875" style="23" customWidth="1"/>
    <col min="7898" max="7898" width="8.81640625" style="23" customWidth="1"/>
    <col min="7899" max="7899" width="7.1796875" style="23" customWidth="1"/>
    <col min="7900" max="7900" width="10.1796875" style="23" bestFit="1" customWidth="1"/>
    <col min="7901" max="7901" width="8.7265625" style="23" bestFit="1" customWidth="1"/>
    <col min="7902" max="7902" width="9.453125" style="23" bestFit="1" customWidth="1"/>
    <col min="7903" max="7903" width="13.7265625" style="23" bestFit="1" customWidth="1"/>
    <col min="7904" max="7904" width="12.1796875" style="23" bestFit="1" customWidth="1"/>
    <col min="7905" max="7905" width="13.453125" style="23" bestFit="1" customWidth="1"/>
    <col min="7906" max="8151" width="9.1796875" style="23"/>
    <col min="8152" max="8152" width="7" style="23" customWidth="1"/>
    <col min="8153" max="8153" width="52.1796875" style="23" customWidth="1"/>
    <col min="8154" max="8154" width="8.81640625" style="23" customWidth="1"/>
    <col min="8155" max="8155" width="7.1796875" style="23" customWidth="1"/>
    <col min="8156" max="8156" width="10.1796875" style="23" bestFit="1" customWidth="1"/>
    <col min="8157" max="8157" width="8.7265625" style="23" bestFit="1" customWidth="1"/>
    <col min="8158" max="8158" width="9.453125" style="23" bestFit="1" customWidth="1"/>
    <col min="8159" max="8159" width="13.7265625" style="23" bestFit="1" customWidth="1"/>
    <col min="8160" max="8160" width="12.1796875" style="23" bestFit="1" customWidth="1"/>
    <col min="8161" max="8161" width="13.453125" style="23" bestFit="1" customWidth="1"/>
    <col min="8162" max="8407" width="9.1796875" style="23"/>
    <col min="8408" max="8408" width="7" style="23" customWidth="1"/>
    <col min="8409" max="8409" width="52.1796875" style="23" customWidth="1"/>
    <col min="8410" max="8410" width="8.81640625" style="23" customWidth="1"/>
    <col min="8411" max="8411" width="7.1796875" style="23" customWidth="1"/>
    <col min="8412" max="8412" width="10.1796875" style="23" bestFit="1" customWidth="1"/>
    <col min="8413" max="8413" width="8.7265625" style="23" bestFit="1" customWidth="1"/>
    <col min="8414" max="8414" width="9.453125" style="23" bestFit="1" customWidth="1"/>
    <col min="8415" max="8415" width="13.7265625" style="23" bestFit="1" customWidth="1"/>
    <col min="8416" max="8416" width="12.1796875" style="23" bestFit="1" customWidth="1"/>
    <col min="8417" max="8417" width="13.453125" style="23" bestFit="1" customWidth="1"/>
    <col min="8418" max="8663" width="9.1796875" style="23"/>
    <col min="8664" max="8664" width="7" style="23" customWidth="1"/>
    <col min="8665" max="8665" width="52.1796875" style="23" customWidth="1"/>
    <col min="8666" max="8666" width="8.81640625" style="23" customWidth="1"/>
    <col min="8667" max="8667" width="7.1796875" style="23" customWidth="1"/>
    <col min="8668" max="8668" width="10.1796875" style="23" bestFit="1" customWidth="1"/>
    <col min="8669" max="8669" width="8.7265625" style="23" bestFit="1" customWidth="1"/>
    <col min="8670" max="8670" width="9.453125" style="23" bestFit="1" customWidth="1"/>
    <col min="8671" max="8671" width="13.7265625" style="23" bestFit="1" customWidth="1"/>
    <col min="8672" max="8672" width="12.1796875" style="23" bestFit="1" customWidth="1"/>
    <col min="8673" max="8673" width="13.453125" style="23" bestFit="1" customWidth="1"/>
    <col min="8674" max="8919" width="9.1796875" style="23"/>
    <col min="8920" max="8920" width="7" style="23" customWidth="1"/>
    <col min="8921" max="8921" width="52.1796875" style="23" customWidth="1"/>
    <col min="8922" max="8922" width="8.81640625" style="23" customWidth="1"/>
    <col min="8923" max="8923" width="7.1796875" style="23" customWidth="1"/>
    <col min="8924" max="8924" width="10.1796875" style="23" bestFit="1" customWidth="1"/>
    <col min="8925" max="8925" width="8.7265625" style="23" bestFit="1" customWidth="1"/>
    <col min="8926" max="8926" width="9.453125" style="23" bestFit="1" customWidth="1"/>
    <col min="8927" max="8927" width="13.7265625" style="23" bestFit="1" customWidth="1"/>
    <col min="8928" max="8928" width="12.1796875" style="23" bestFit="1" customWidth="1"/>
    <col min="8929" max="8929" width="13.453125" style="23" bestFit="1" customWidth="1"/>
    <col min="8930" max="9175" width="9.1796875" style="23"/>
    <col min="9176" max="9176" width="7" style="23" customWidth="1"/>
    <col min="9177" max="9177" width="52.1796875" style="23" customWidth="1"/>
    <col min="9178" max="9178" width="8.81640625" style="23" customWidth="1"/>
    <col min="9179" max="9179" width="7.1796875" style="23" customWidth="1"/>
    <col min="9180" max="9180" width="10.1796875" style="23" bestFit="1" customWidth="1"/>
    <col min="9181" max="9181" width="8.7265625" style="23" bestFit="1" customWidth="1"/>
    <col min="9182" max="9182" width="9.453125" style="23" bestFit="1" customWidth="1"/>
    <col min="9183" max="9183" width="13.7265625" style="23" bestFit="1" customWidth="1"/>
    <col min="9184" max="9184" width="12.1796875" style="23" bestFit="1" customWidth="1"/>
    <col min="9185" max="9185" width="13.453125" style="23" bestFit="1" customWidth="1"/>
    <col min="9186" max="9431" width="9.1796875" style="23"/>
    <col min="9432" max="9432" width="7" style="23" customWidth="1"/>
    <col min="9433" max="9433" width="52.1796875" style="23" customWidth="1"/>
    <col min="9434" max="9434" width="8.81640625" style="23" customWidth="1"/>
    <col min="9435" max="9435" width="7.1796875" style="23" customWidth="1"/>
    <col min="9436" max="9436" width="10.1796875" style="23" bestFit="1" customWidth="1"/>
    <col min="9437" max="9437" width="8.7265625" style="23" bestFit="1" customWidth="1"/>
    <col min="9438" max="9438" width="9.453125" style="23" bestFit="1" customWidth="1"/>
    <col min="9439" max="9439" width="13.7265625" style="23" bestFit="1" customWidth="1"/>
    <col min="9440" max="9440" width="12.1796875" style="23" bestFit="1" customWidth="1"/>
    <col min="9441" max="9441" width="13.453125" style="23" bestFit="1" customWidth="1"/>
    <col min="9442" max="9687" width="9.1796875" style="23"/>
    <col min="9688" max="9688" width="7" style="23" customWidth="1"/>
    <col min="9689" max="9689" width="52.1796875" style="23" customWidth="1"/>
    <col min="9690" max="9690" width="8.81640625" style="23" customWidth="1"/>
    <col min="9691" max="9691" width="7.1796875" style="23" customWidth="1"/>
    <col min="9692" max="9692" width="10.1796875" style="23" bestFit="1" customWidth="1"/>
    <col min="9693" max="9693" width="8.7265625" style="23" bestFit="1" customWidth="1"/>
    <col min="9694" max="9694" width="9.453125" style="23" bestFit="1" customWidth="1"/>
    <col min="9695" max="9695" width="13.7265625" style="23" bestFit="1" customWidth="1"/>
    <col min="9696" max="9696" width="12.1796875" style="23" bestFit="1" customWidth="1"/>
    <col min="9697" max="9697" width="13.453125" style="23" bestFit="1" customWidth="1"/>
    <col min="9698" max="9943" width="9.1796875" style="23"/>
    <col min="9944" max="9944" width="7" style="23" customWidth="1"/>
    <col min="9945" max="9945" width="52.1796875" style="23" customWidth="1"/>
    <col min="9946" max="9946" width="8.81640625" style="23" customWidth="1"/>
    <col min="9947" max="9947" width="7.1796875" style="23" customWidth="1"/>
    <col min="9948" max="9948" width="10.1796875" style="23" bestFit="1" customWidth="1"/>
    <col min="9949" max="9949" width="8.7265625" style="23" bestFit="1" customWidth="1"/>
    <col min="9950" max="9950" width="9.453125" style="23" bestFit="1" customWidth="1"/>
    <col min="9951" max="9951" width="13.7265625" style="23" bestFit="1" customWidth="1"/>
    <col min="9952" max="9952" width="12.1796875" style="23" bestFit="1" customWidth="1"/>
    <col min="9953" max="9953" width="13.453125" style="23" bestFit="1" customWidth="1"/>
    <col min="9954" max="10199" width="9.1796875" style="23"/>
    <col min="10200" max="10200" width="7" style="23" customWidth="1"/>
    <col min="10201" max="10201" width="52.1796875" style="23" customWidth="1"/>
    <col min="10202" max="10202" width="8.81640625" style="23" customWidth="1"/>
    <col min="10203" max="10203" width="7.1796875" style="23" customWidth="1"/>
    <col min="10204" max="10204" width="10.1796875" style="23" bestFit="1" customWidth="1"/>
    <col min="10205" max="10205" width="8.7265625" style="23" bestFit="1" customWidth="1"/>
    <col min="10206" max="10206" width="9.453125" style="23" bestFit="1" customWidth="1"/>
    <col min="10207" max="10207" width="13.7265625" style="23" bestFit="1" customWidth="1"/>
    <col min="10208" max="10208" width="12.1796875" style="23" bestFit="1" customWidth="1"/>
    <col min="10209" max="10209" width="13.453125" style="23" bestFit="1" customWidth="1"/>
    <col min="10210" max="10455" width="9.1796875" style="23"/>
    <col min="10456" max="10456" width="7" style="23" customWidth="1"/>
    <col min="10457" max="10457" width="52.1796875" style="23" customWidth="1"/>
    <col min="10458" max="10458" width="8.81640625" style="23" customWidth="1"/>
    <col min="10459" max="10459" width="7.1796875" style="23" customWidth="1"/>
    <col min="10460" max="10460" width="10.1796875" style="23" bestFit="1" customWidth="1"/>
    <col min="10461" max="10461" width="8.7265625" style="23" bestFit="1" customWidth="1"/>
    <col min="10462" max="10462" width="9.453125" style="23" bestFit="1" customWidth="1"/>
    <col min="10463" max="10463" width="13.7265625" style="23" bestFit="1" customWidth="1"/>
    <col min="10464" max="10464" width="12.1796875" style="23" bestFit="1" customWidth="1"/>
    <col min="10465" max="10465" width="13.453125" style="23" bestFit="1" customWidth="1"/>
    <col min="10466" max="10711" width="9.1796875" style="23"/>
    <col min="10712" max="10712" width="7" style="23" customWidth="1"/>
    <col min="10713" max="10713" width="52.1796875" style="23" customWidth="1"/>
    <col min="10714" max="10714" width="8.81640625" style="23" customWidth="1"/>
    <col min="10715" max="10715" width="7.1796875" style="23" customWidth="1"/>
    <col min="10716" max="10716" width="10.1796875" style="23" bestFit="1" customWidth="1"/>
    <col min="10717" max="10717" width="8.7265625" style="23" bestFit="1" customWidth="1"/>
    <col min="10718" max="10718" width="9.453125" style="23" bestFit="1" customWidth="1"/>
    <col min="10719" max="10719" width="13.7265625" style="23" bestFit="1" customWidth="1"/>
    <col min="10720" max="10720" width="12.1796875" style="23" bestFit="1" customWidth="1"/>
    <col min="10721" max="10721" width="13.453125" style="23" bestFit="1" customWidth="1"/>
    <col min="10722" max="10967" width="9.1796875" style="23"/>
    <col min="10968" max="10968" width="7" style="23" customWidth="1"/>
    <col min="10969" max="10969" width="52.1796875" style="23" customWidth="1"/>
    <col min="10970" max="10970" width="8.81640625" style="23" customWidth="1"/>
    <col min="10971" max="10971" width="7.1796875" style="23" customWidth="1"/>
    <col min="10972" max="10972" width="10.1796875" style="23" bestFit="1" customWidth="1"/>
    <col min="10973" max="10973" width="8.7265625" style="23" bestFit="1" customWidth="1"/>
    <col min="10974" max="10974" width="9.453125" style="23" bestFit="1" customWidth="1"/>
    <col min="10975" max="10975" width="13.7265625" style="23" bestFit="1" customWidth="1"/>
    <col min="10976" max="10976" width="12.1796875" style="23" bestFit="1" customWidth="1"/>
    <col min="10977" max="10977" width="13.453125" style="23" bestFit="1" customWidth="1"/>
    <col min="10978" max="11223" width="9.1796875" style="23"/>
    <col min="11224" max="11224" width="7" style="23" customWidth="1"/>
    <col min="11225" max="11225" width="52.1796875" style="23" customWidth="1"/>
    <col min="11226" max="11226" width="8.81640625" style="23" customWidth="1"/>
    <col min="11227" max="11227" width="7.1796875" style="23" customWidth="1"/>
    <col min="11228" max="11228" width="10.1796875" style="23" bestFit="1" customWidth="1"/>
    <col min="11229" max="11229" width="8.7265625" style="23" bestFit="1" customWidth="1"/>
    <col min="11230" max="11230" width="9.453125" style="23" bestFit="1" customWidth="1"/>
    <col min="11231" max="11231" width="13.7265625" style="23" bestFit="1" customWidth="1"/>
    <col min="11232" max="11232" width="12.1796875" style="23" bestFit="1" customWidth="1"/>
    <col min="11233" max="11233" width="13.453125" style="23" bestFit="1" customWidth="1"/>
    <col min="11234" max="11479" width="9.1796875" style="23"/>
    <col min="11480" max="11480" width="7" style="23" customWidth="1"/>
    <col min="11481" max="11481" width="52.1796875" style="23" customWidth="1"/>
    <col min="11482" max="11482" width="8.81640625" style="23" customWidth="1"/>
    <col min="11483" max="11483" width="7.1796875" style="23" customWidth="1"/>
    <col min="11484" max="11484" width="10.1796875" style="23" bestFit="1" customWidth="1"/>
    <col min="11485" max="11485" width="8.7265625" style="23" bestFit="1" customWidth="1"/>
    <col min="11486" max="11486" width="9.453125" style="23" bestFit="1" customWidth="1"/>
    <col min="11487" max="11487" width="13.7265625" style="23" bestFit="1" customWidth="1"/>
    <col min="11488" max="11488" width="12.1796875" style="23" bestFit="1" customWidth="1"/>
    <col min="11489" max="11489" width="13.453125" style="23" bestFit="1" customWidth="1"/>
    <col min="11490" max="11735" width="9.1796875" style="23"/>
    <col min="11736" max="11736" width="7" style="23" customWidth="1"/>
    <col min="11737" max="11737" width="52.1796875" style="23" customWidth="1"/>
    <col min="11738" max="11738" width="8.81640625" style="23" customWidth="1"/>
    <col min="11739" max="11739" width="7.1796875" style="23" customWidth="1"/>
    <col min="11740" max="11740" width="10.1796875" style="23" bestFit="1" customWidth="1"/>
    <col min="11741" max="11741" width="8.7265625" style="23" bestFit="1" customWidth="1"/>
    <col min="11742" max="11742" width="9.453125" style="23" bestFit="1" customWidth="1"/>
    <col min="11743" max="11743" width="13.7265625" style="23" bestFit="1" customWidth="1"/>
    <col min="11744" max="11744" width="12.1796875" style="23" bestFit="1" customWidth="1"/>
    <col min="11745" max="11745" width="13.453125" style="23" bestFit="1" customWidth="1"/>
    <col min="11746" max="11991" width="9.1796875" style="23"/>
    <col min="11992" max="11992" width="7" style="23" customWidth="1"/>
    <col min="11993" max="11993" width="52.1796875" style="23" customWidth="1"/>
    <col min="11994" max="11994" width="8.81640625" style="23" customWidth="1"/>
    <col min="11995" max="11995" width="7.1796875" style="23" customWidth="1"/>
    <col min="11996" max="11996" width="10.1796875" style="23" bestFit="1" customWidth="1"/>
    <col min="11997" max="11997" width="8.7265625" style="23" bestFit="1" customWidth="1"/>
    <col min="11998" max="11998" width="9.453125" style="23" bestFit="1" customWidth="1"/>
    <col min="11999" max="11999" width="13.7265625" style="23" bestFit="1" customWidth="1"/>
    <col min="12000" max="12000" width="12.1796875" style="23" bestFit="1" customWidth="1"/>
    <col min="12001" max="12001" width="13.453125" style="23" bestFit="1" customWidth="1"/>
    <col min="12002" max="12247" width="9.1796875" style="23"/>
    <col min="12248" max="12248" width="7" style="23" customWidth="1"/>
    <col min="12249" max="12249" width="52.1796875" style="23" customWidth="1"/>
    <col min="12250" max="12250" width="8.81640625" style="23" customWidth="1"/>
    <col min="12251" max="12251" width="7.1796875" style="23" customWidth="1"/>
    <col min="12252" max="12252" width="10.1796875" style="23" bestFit="1" customWidth="1"/>
    <col min="12253" max="12253" width="8.7265625" style="23" bestFit="1" customWidth="1"/>
    <col min="12254" max="12254" width="9.453125" style="23" bestFit="1" customWidth="1"/>
    <col min="12255" max="12255" width="13.7265625" style="23" bestFit="1" customWidth="1"/>
    <col min="12256" max="12256" width="12.1796875" style="23" bestFit="1" customWidth="1"/>
    <col min="12257" max="12257" width="13.453125" style="23" bestFit="1" customWidth="1"/>
    <col min="12258" max="12503" width="9.1796875" style="23"/>
    <col min="12504" max="12504" width="7" style="23" customWidth="1"/>
    <col min="12505" max="12505" width="52.1796875" style="23" customWidth="1"/>
    <col min="12506" max="12506" width="8.81640625" style="23" customWidth="1"/>
    <col min="12507" max="12507" width="7.1796875" style="23" customWidth="1"/>
    <col min="12508" max="12508" width="10.1796875" style="23" bestFit="1" customWidth="1"/>
    <col min="12509" max="12509" width="8.7265625" style="23" bestFit="1" customWidth="1"/>
    <col min="12510" max="12510" width="9.453125" style="23" bestFit="1" customWidth="1"/>
    <col min="12511" max="12511" width="13.7265625" style="23" bestFit="1" customWidth="1"/>
    <col min="12512" max="12512" width="12.1796875" style="23" bestFit="1" customWidth="1"/>
    <col min="12513" max="12513" width="13.453125" style="23" bestFit="1" customWidth="1"/>
    <col min="12514" max="12759" width="9.1796875" style="23"/>
    <col min="12760" max="12760" width="7" style="23" customWidth="1"/>
    <col min="12761" max="12761" width="52.1796875" style="23" customWidth="1"/>
    <col min="12762" max="12762" width="8.81640625" style="23" customWidth="1"/>
    <col min="12763" max="12763" width="7.1796875" style="23" customWidth="1"/>
    <col min="12764" max="12764" width="10.1796875" style="23" bestFit="1" customWidth="1"/>
    <col min="12765" max="12765" width="8.7265625" style="23" bestFit="1" customWidth="1"/>
    <col min="12766" max="12766" width="9.453125" style="23" bestFit="1" customWidth="1"/>
    <col min="12767" max="12767" width="13.7265625" style="23" bestFit="1" customWidth="1"/>
    <col min="12768" max="12768" width="12.1796875" style="23" bestFit="1" customWidth="1"/>
    <col min="12769" max="12769" width="13.453125" style="23" bestFit="1" customWidth="1"/>
    <col min="12770" max="13015" width="9.1796875" style="23"/>
    <col min="13016" max="13016" width="7" style="23" customWidth="1"/>
    <col min="13017" max="13017" width="52.1796875" style="23" customWidth="1"/>
    <col min="13018" max="13018" width="8.81640625" style="23" customWidth="1"/>
    <col min="13019" max="13019" width="7.1796875" style="23" customWidth="1"/>
    <col min="13020" max="13020" width="10.1796875" style="23" bestFit="1" customWidth="1"/>
    <col min="13021" max="13021" width="8.7265625" style="23" bestFit="1" customWidth="1"/>
    <col min="13022" max="13022" width="9.453125" style="23" bestFit="1" customWidth="1"/>
    <col min="13023" max="13023" width="13.7265625" style="23" bestFit="1" customWidth="1"/>
    <col min="13024" max="13024" width="12.1796875" style="23" bestFit="1" customWidth="1"/>
    <col min="13025" max="13025" width="13.453125" style="23" bestFit="1" customWidth="1"/>
    <col min="13026" max="13271" width="9.1796875" style="23"/>
    <col min="13272" max="13272" width="7" style="23" customWidth="1"/>
    <col min="13273" max="13273" width="52.1796875" style="23" customWidth="1"/>
    <col min="13274" max="13274" width="8.81640625" style="23" customWidth="1"/>
    <col min="13275" max="13275" width="7.1796875" style="23" customWidth="1"/>
    <col min="13276" max="13276" width="10.1796875" style="23" bestFit="1" customWidth="1"/>
    <col min="13277" max="13277" width="8.7265625" style="23" bestFit="1" customWidth="1"/>
    <col min="13278" max="13278" width="9.453125" style="23" bestFit="1" customWidth="1"/>
    <col min="13279" max="13279" width="13.7265625" style="23" bestFit="1" customWidth="1"/>
    <col min="13280" max="13280" width="12.1796875" style="23" bestFit="1" customWidth="1"/>
    <col min="13281" max="13281" width="13.453125" style="23" bestFit="1" customWidth="1"/>
    <col min="13282" max="13527" width="9.1796875" style="23"/>
    <col min="13528" max="13528" width="7" style="23" customWidth="1"/>
    <col min="13529" max="13529" width="52.1796875" style="23" customWidth="1"/>
    <col min="13530" max="13530" width="8.81640625" style="23" customWidth="1"/>
    <col min="13531" max="13531" width="7.1796875" style="23" customWidth="1"/>
    <col min="13532" max="13532" width="10.1796875" style="23" bestFit="1" customWidth="1"/>
    <col min="13533" max="13533" width="8.7265625" style="23" bestFit="1" customWidth="1"/>
    <col min="13534" max="13534" width="9.453125" style="23" bestFit="1" customWidth="1"/>
    <col min="13535" max="13535" width="13.7265625" style="23" bestFit="1" customWidth="1"/>
    <col min="13536" max="13536" width="12.1796875" style="23" bestFit="1" customWidth="1"/>
    <col min="13537" max="13537" width="13.453125" style="23" bestFit="1" customWidth="1"/>
    <col min="13538" max="13783" width="9.1796875" style="23"/>
    <col min="13784" max="13784" width="7" style="23" customWidth="1"/>
    <col min="13785" max="13785" width="52.1796875" style="23" customWidth="1"/>
    <col min="13786" max="13786" width="8.81640625" style="23" customWidth="1"/>
    <col min="13787" max="13787" width="7.1796875" style="23" customWidth="1"/>
    <col min="13788" max="13788" width="10.1796875" style="23" bestFit="1" customWidth="1"/>
    <col min="13789" max="13789" width="8.7265625" style="23" bestFit="1" customWidth="1"/>
    <col min="13790" max="13790" width="9.453125" style="23" bestFit="1" customWidth="1"/>
    <col min="13791" max="13791" width="13.7265625" style="23" bestFit="1" customWidth="1"/>
    <col min="13792" max="13792" width="12.1796875" style="23" bestFit="1" customWidth="1"/>
    <col min="13793" max="13793" width="13.453125" style="23" bestFit="1" customWidth="1"/>
    <col min="13794" max="14039" width="9.1796875" style="23"/>
    <col min="14040" max="14040" width="7" style="23" customWidth="1"/>
    <col min="14041" max="14041" width="52.1796875" style="23" customWidth="1"/>
    <col min="14042" max="14042" width="8.81640625" style="23" customWidth="1"/>
    <col min="14043" max="14043" width="7.1796875" style="23" customWidth="1"/>
    <col min="14044" max="14044" width="10.1796875" style="23" bestFit="1" customWidth="1"/>
    <col min="14045" max="14045" width="8.7265625" style="23" bestFit="1" customWidth="1"/>
    <col min="14046" max="14046" width="9.453125" style="23" bestFit="1" customWidth="1"/>
    <col min="14047" max="14047" width="13.7265625" style="23" bestFit="1" customWidth="1"/>
    <col min="14048" max="14048" width="12.1796875" style="23" bestFit="1" customWidth="1"/>
    <col min="14049" max="14049" width="13.453125" style="23" bestFit="1" customWidth="1"/>
    <col min="14050" max="14295" width="9.1796875" style="23"/>
    <col min="14296" max="14296" width="7" style="23" customWidth="1"/>
    <col min="14297" max="14297" width="52.1796875" style="23" customWidth="1"/>
    <col min="14298" max="14298" width="8.81640625" style="23" customWidth="1"/>
    <col min="14299" max="14299" width="7.1796875" style="23" customWidth="1"/>
    <col min="14300" max="14300" width="10.1796875" style="23" bestFit="1" customWidth="1"/>
    <col min="14301" max="14301" width="8.7265625" style="23" bestFit="1" customWidth="1"/>
    <col min="14302" max="14302" width="9.453125" style="23" bestFit="1" customWidth="1"/>
    <col min="14303" max="14303" width="13.7265625" style="23" bestFit="1" customWidth="1"/>
    <col min="14304" max="14304" width="12.1796875" style="23" bestFit="1" customWidth="1"/>
    <col min="14305" max="14305" width="13.453125" style="23" bestFit="1" customWidth="1"/>
    <col min="14306" max="14551" width="9.1796875" style="23"/>
    <col min="14552" max="14552" width="7" style="23" customWidth="1"/>
    <col min="14553" max="14553" width="52.1796875" style="23" customWidth="1"/>
    <col min="14554" max="14554" width="8.81640625" style="23" customWidth="1"/>
    <col min="14555" max="14555" width="7.1796875" style="23" customWidth="1"/>
    <col min="14556" max="14556" width="10.1796875" style="23" bestFit="1" customWidth="1"/>
    <col min="14557" max="14557" width="8.7265625" style="23" bestFit="1" customWidth="1"/>
    <col min="14558" max="14558" width="9.453125" style="23" bestFit="1" customWidth="1"/>
    <col min="14559" max="14559" width="13.7265625" style="23" bestFit="1" customWidth="1"/>
    <col min="14560" max="14560" width="12.1796875" style="23" bestFit="1" customWidth="1"/>
    <col min="14561" max="14561" width="13.453125" style="23" bestFit="1" customWidth="1"/>
    <col min="14562" max="14807" width="9.1796875" style="23"/>
    <col min="14808" max="14808" width="7" style="23" customWidth="1"/>
    <col min="14809" max="14809" width="52.1796875" style="23" customWidth="1"/>
    <col min="14810" max="14810" width="8.81640625" style="23" customWidth="1"/>
    <col min="14811" max="14811" width="7.1796875" style="23" customWidth="1"/>
    <col min="14812" max="14812" width="10.1796875" style="23" bestFit="1" customWidth="1"/>
    <col min="14813" max="14813" width="8.7265625" style="23" bestFit="1" customWidth="1"/>
    <col min="14814" max="14814" width="9.453125" style="23" bestFit="1" customWidth="1"/>
    <col min="14815" max="14815" width="13.7265625" style="23" bestFit="1" customWidth="1"/>
    <col min="14816" max="14816" width="12.1796875" style="23" bestFit="1" customWidth="1"/>
    <col min="14817" max="14817" width="13.453125" style="23" bestFit="1" customWidth="1"/>
    <col min="14818" max="15063" width="9.1796875" style="23"/>
    <col min="15064" max="15064" width="7" style="23" customWidth="1"/>
    <col min="15065" max="15065" width="52.1796875" style="23" customWidth="1"/>
    <col min="15066" max="15066" width="8.81640625" style="23" customWidth="1"/>
    <col min="15067" max="15067" width="7.1796875" style="23" customWidth="1"/>
    <col min="15068" max="15068" width="10.1796875" style="23" bestFit="1" customWidth="1"/>
    <col min="15069" max="15069" width="8.7265625" style="23" bestFit="1" customWidth="1"/>
    <col min="15070" max="15070" width="9.453125" style="23" bestFit="1" customWidth="1"/>
    <col min="15071" max="15071" width="13.7265625" style="23" bestFit="1" customWidth="1"/>
    <col min="15072" max="15072" width="12.1796875" style="23" bestFit="1" customWidth="1"/>
    <col min="15073" max="15073" width="13.453125" style="23" bestFit="1" customWidth="1"/>
    <col min="15074" max="15319" width="9.1796875" style="23"/>
    <col min="15320" max="15320" width="7" style="23" customWidth="1"/>
    <col min="15321" max="15321" width="52.1796875" style="23" customWidth="1"/>
    <col min="15322" max="15322" width="8.81640625" style="23" customWidth="1"/>
    <col min="15323" max="15323" width="7.1796875" style="23" customWidth="1"/>
    <col min="15324" max="15324" width="10.1796875" style="23" bestFit="1" customWidth="1"/>
    <col min="15325" max="15325" width="8.7265625" style="23" bestFit="1" customWidth="1"/>
    <col min="15326" max="15326" width="9.453125" style="23" bestFit="1" customWidth="1"/>
    <col min="15327" max="15327" width="13.7265625" style="23" bestFit="1" customWidth="1"/>
    <col min="15328" max="15328" width="12.1796875" style="23" bestFit="1" customWidth="1"/>
    <col min="15329" max="15329" width="13.453125" style="23" bestFit="1" customWidth="1"/>
    <col min="15330" max="15575" width="9.1796875" style="23"/>
    <col min="15576" max="15576" width="7" style="23" customWidth="1"/>
    <col min="15577" max="15577" width="52.1796875" style="23" customWidth="1"/>
    <col min="15578" max="15578" width="8.81640625" style="23" customWidth="1"/>
    <col min="15579" max="15579" width="7.1796875" style="23" customWidth="1"/>
    <col min="15580" max="15580" width="10.1796875" style="23" bestFit="1" customWidth="1"/>
    <col min="15581" max="15581" width="8.7265625" style="23" bestFit="1" customWidth="1"/>
    <col min="15582" max="15582" width="9.453125" style="23" bestFit="1" customWidth="1"/>
    <col min="15583" max="15583" width="13.7265625" style="23" bestFit="1" customWidth="1"/>
    <col min="15584" max="15584" width="12.1796875" style="23" bestFit="1" customWidth="1"/>
    <col min="15585" max="15585" width="13.453125" style="23" bestFit="1" customWidth="1"/>
    <col min="15586" max="15831" width="9.1796875" style="23"/>
    <col min="15832" max="15832" width="7" style="23" customWidth="1"/>
    <col min="15833" max="15833" width="52.1796875" style="23" customWidth="1"/>
    <col min="15834" max="15834" width="8.81640625" style="23" customWidth="1"/>
    <col min="15835" max="15835" width="7.1796875" style="23" customWidth="1"/>
    <col min="15836" max="15836" width="10.1796875" style="23" bestFit="1" customWidth="1"/>
    <col min="15837" max="15837" width="8.7265625" style="23" bestFit="1" customWidth="1"/>
    <col min="15838" max="15838" width="9.453125" style="23" bestFit="1" customWidth="1"/>
    <col min="15839" max="15839" width="13.7265625" style="23" bestFit="1" customWidth="1"/>
    <col min="15840" max="15840" width="12.1796875" style="23" bestFit="1" customWidth="1"/>
    <col min="15841" max="15841" width="13.453125" style="23" bestFit="1" customWidth="1"/>
    <col min="15842" max="16087" width="9.1796875" style="23"/>
    <col min="16088" max="16088" width="7" style="23" customWidth="1"/>
    <col min="16089" max="16089" width="52.1796875" style="23" customWidth="1"/>
    <col min="16090" max="16090" width="8.81640625" style="23" customWidth="1"/>
    <col min="16091" max="16091" width="7.1796875" style="23" customWidth="1"/>
    <col min="16092" max="16092" width="10.1796875" style="23" bestFit="1" customWidth="1"/>
    <col min="16093" max="16093" width="8.7265625" style="23" bestFit="1" customWidth="1"/>
    <col min="16094" max="16094" width="9.453125" style="23" bestFit="1" customWidth="1"/>
    <col min="16095" max="16095" width="13.7265625" style="23" bestFit="1" customWidth="1"/>
    <col min="16096" max="16096" width="12.1796875" style="23" bestFit="1" customWidth="1"/>
    <col min="16097" max="16097" width="13.453125" style="23" bestFit="1" customWidth="1"/>
    <col min="16098" max="16344" width="9.1796875" style="23"/>
    <col min="16345" max="16362" width="9.1796875" style="23" customWidth="1"/>
    <col min="16363" max="16384" width="9.1796875" style="23"/>
  </cols>
  <sheetData>
    <row r="1" spans="1:9" s="20" customFormat="1" ht="21" customHeight="1">
      <c r="A1" s="51" t="s">
        <v>30</v>
      </c>
      <c r="B1" s="51"/>
      <c r="C1" s="51"/>
      <c r="D1" s="51"/>
      <c r="E1" s="51"/>
      <c r="F1" s="51"/>
      <c r="G1" s="51"/>
      <c r="H1" s="51"/>
      <c r="I1" s="51"/>
    </row>
    <row r="2" spans="1:9" s="20" customFormat="1" ht="21" customHeight="1">
      <c r="A2" s="21"/>
      <c r="B2" s="19"/>
      <c r="C2" s="51" t="s">
        <v>28</v>
      </c>
      <c r="D2" s="51"/>
      <c r="E2" s="51"/>
      <c r="F2" s="51"/>
      <c r="G2" s="51"/>
      <c r="H2" s="51"/>
      <c r="I2" s="51"/>
    </row>
    <row r="3" spans="1:9">
      <c r="A3" s="21" t="s">
        <v>4</v>
      </c>
      <c r="B3" s="56" t="s">
        <v>5</v>
      </c>
      <c r="C3" s="54" t="s">
        <v>1</v>
      </c>
      <c r="D3" s="52" t="s">
        <v>14</v>
      </c>
      <c r="E3" s="50" t="s">
        <v>6</v>
      </c>
      <c r="F3" s="50"/>
      <c r="G3" s="50" t="s">
        <v>7</v>
      </c>
      <c r="H3" s="50"/>
      <c r="I3" s="50"/>
    </row>
    <row r="4" spans="1:9">
      <c r="A4" s="21" t="s">
        <v>8</v>
      </c>
      <c r="B4" s="57"/>
      <c r="C4" s="55"/>
      <c r="D4" s="53"/>
      <c r="E4" s="22" t="s">
        <v>9</v>
      </c>
      <c r="F4" s="22" t="s">
        <v>10</v>
      </c>
      <c r="G4" s="22" t="s">
        <v>9</v>
      </c>
      <c r="H4" s="22" t="s">
        <v>10</v>
      </c>
      <c r="I4" s="22" t="s">
        <v>0</v>
      </c>
    </row>
    <row r="5" spans="1:9" s="36" customFormat="1">
      <c r="A5" s="38"/>
      <c r="B5" s="31"/>
      <c r="C5" s="34"/>
      <c r="D5" s="47"/>
      <c r="E5" s="24"/>
      <c r="F5" s="24"/>
      <c r="G5" s="24"/>
      <c r="H5" s="24"/>
      <c r="I5" s="24"/>
    </row>
    <row r="6" spans="1:9" s="36" customFormat="1">
      <c r="A6" s="39">
        <v>11</v>
      </c>
      <c r="B6" s="35" t="s">
        <v>23</v>
      </c>
      <c r="C6" s="34"/>
      <c r="D6" s="47"/>
      <c r="E6" s="24"/>
      <c r="F6" s="24"/>
      <c r="G6" s="24"/>
      <c r="H6" s="24"/>
      <c r="I6" s="24"/>
    </row>
    <row r="7" spans="1:9" s="36" customFormat="1" ht="26">
      <c r="A7" s="38">
        <v>11.1</v>
      </c>
      <c r="B7" s="40" t="s">
        <v>31</v>
      </c>
      <c r="C7" s="34" t="s">
        <v>2</v>
      </c>
      <c r="D7" s="47">
        <v>18</v>
      </c>
      <c r="E7" s="27"/>
      <c r="F7" s="27"/>
      <c r="G7" s="25">
        <f t="shared" ref="G7:G16" si="0">IF(D7="RO",0,D7*E7)</f>
        <v>0</v>
      </c>
      <c r="H7" s="25">
        <f t="shared" ref="H7:H16" si="1">IF(D7="RO",0,D7*F7)</f>
        <v>0</v>
      </c>
      <c r="I7" s="26">
        <f t="shared" ref="I7:I16" si="2">SUM(G7:H7)</f>
        <v>0</v>
      </c>
    </row>
    <row r="8" spans="1:9" s="36" customFormat="1" ht="26">
      <c r="A8" s="38">
        <v>11.2</v>
      </c>
      <c r="B8" s="40" t="s">
        <v>32</v>
      </c>
      <c r="C8" s="34" t="s">
        <v>2</v>
      </c>
      <c r="D8" s="47" t="s">
        <v>16</v>
      </c>
      <c r="E8" s="27"/>
      <c r="F8" s="27"/>
      <c r="G8" s="25">
        <f t="shared" si="0"/>
        <v>0</v>
      </c>
      <c r="H8" s="25">
        <f t="shared" si="1"/>
        <v>0</v>
      </c>
      <c r="I8" s="26">
        <f t="shared" si="2"/>
        <v>0</v>
      </c>
    </row>
    <row r="9" spans="1:9" s="36" customFormat="1" ht="26">
      <c r="A9" s="38">
        <v>11.3</v>
      </c>
      <c r="B9" s="40" t="s">
        <v>33</v>
      </c>
      <c r="C9" s="34" t="s">
        <v>2</v>
      </c>
      <c r="D9" s="47" t="s">
        <v>16</v>
      </c>
      <c r="E9" s="27"/>
      <c r="F9" s="27"/>
      <c r="G9" s="25">
        <f t="shared" si="0"/>
        <v>0</v>
      </c>
      <c r="H9" s="25">
        <f t="shared" si="1"/>
        <v>0</v>
      </c>
      <c r="I9" s="26">
        <f t="shared" si="2"/>
        <v>0</v>
      </c>
    </row>
    <row r="10" spans="1:9" s="36" customFormat="1" ht="26">
      <c r="A10" s="38">
        <v>11.4</v>
      </c>
      <c r="B10" s="40" t="s">
        <v>34</v>
      </c>
      <c r="C10" s="34" t="s">
        <v>2</v>
      </c>
      <c r="D10" s="47" t="s">
        <v>16</v>
      </c>
      <c r="E10" s="27"/>
      <c r="F10" s="27"/>
      <c r="G10" s="25">
        <f t="shared" si="0"/>
        <v>0</v>
      </c>
      <c r="H10" s="25">
        <f t="shared" si="1"/>
        <v>0</v>
      </c>
      <c r="I10" s="26">
        <f t="shared" si="2"/>
        <v>0</v>
      </c>
    </row>
    <row r="11" spans="1:9" s="36" customFormat="1" ht="26">
      <c r="A11" s="38">
        <v>11.5</v>
      </c>
      <c r="B11" s="40" t="s">
        <v>35</v>
      </c>
      <c r="C11" s="34" t="s">
        <v>2</v>
      </c>
      <c r="D11" s="47">
        <v>1</v>
      </c>
      <c r="E11" s="27"/>
      <c r="F11" s="27"/>
      <c r="G11" s="25">
        <f t="shared" si="0"/>
        <v>0</v>
      </c>
      <c r="H11" s="25">
        <f t="shared" si="1"/>
        <v>0</v>
      </c>
      <c r="I11" s="26">
        <f t="shared" si="2"/>
        <v>0</v>
      </c>
    </row>
    <row r="12" spans="1:9" s="36" customFormat="1" ht="26">
      <c r="A12" s="38">
        <v>11.6</v>
      </c>
      <c r="B12" s="40" t="s">
        <v>36</v>
      </c>
      <c r="C12" s="34" t="s">
        <v>2</v>
      </c>
      <c r="D12" s="47" t="s">
        <v>16</v>
      </c>
      <c r="E12" s="27"/>
      <c r="F12" s="27"/>
      <c r="G12" s="25">
        <f t="shared" si="0"/>
        <v>0</v>
      </c>
      <c r="H12" s="25">
        <f t="shared" si="1"/>
        <v>0</v>
      </c>
      <c r="I12" s="26">
        <f t="shared" si="2"/>
        <v>0</v>
      </c>
    </row>
    <row r="13" spans="1:9" s="36" customFormat="1">
      <c r="A13" s="38">
        <v>11.7</v>
      </c>
      <c r="B13" s="41" t="s">
        <v>37</v>
      </c>
      <c r="C13" s="34" t="s">
        <v>2</v>
      </c>
      <c r="D13" s="47">
        <v>1</v>
      </c>
      <c r="E13" s="27"/>
      <c r="F13" s="27"/>
      <c r="G13" s="25">
        <f t="shared" si="0"/>
        <v>0</v>
      </c>
      <c r="H13" s="25">
        <f t="shared" si="1"/>
        <v>0</v>
      </c>
      <c r="I13" s="26">
        <f t="shared" si="2"/>
        <v>0</v>
      </c>
    </row>
    <row r="14" spans="1:9" s="36" customFormat="1">
      <c r="A14" s="38">
        <v>11.8</v>
      </c>
      <c r="B14" s="41" t="s">
        <v>29</v>
      </c>
      <c r="C14" s="34" t="s">
        <v>2</v>
      </c>
      <c r="D14" s="47">
        <v>3</v>
      </c>
      <c r="E14" s="27"/>
      <c r="F14" s="27"/>
      <c r="G14" s="25">
        <f t="shared" si="0"/>
        <v>0</v>
      </c>
      <c r="H14" s="25">
        <f t="shared" si="1"/>
        <v>0</v>
      </c>
      <c r="I14" s="26">
        <f t="shared" si="2"/>
        <v>0</v>
      </c>
    </row>
    <row r="15" spans="1:9" s="36" customFormat="1">
      <c r="A15" s="38">
        <v>11.9</v>
      </c>
      <c r="B15" s="40" t="s">
        <v>26</v>
      </c>
      <c r="C15" s="37" t="s">
        <v>2</v>
      </c>
      <c r="D15" s="44">
        <v>2</v>
      </c>
      <c r="E15" s="28"/>
      <c r="F15" s="28"/>
      <c r="G15" s="29">
        <f t="shared" si="0"/>
        <v>0</v>
      </c>
      <c r="H15" s="29">
        <f t="shared" si="1"/>
        <v>0</v>
      </c>
      <c r="I15" s="30">
        <f t="shared" si="2"/>
        <v>0</v>
      </c>
    </row>
    <row r="16" spans="1:9" s="36" customFormat="1">
      <c r="A16" s="42">
        <v>11.1</v>
      </c>
      <c r="B16" s="41" t="s">
        <v>38</v>
      </c>
      <c r="C16" s="34" t="s">
        <v>19</v>
      </c>
      <c r="D16" s="47">
        <v>540</v>
      </c>
      <c r="E16" s="27"/>
      <c r="F16" s="27"/>
      <c r="G16" s="25">
        <f t="shared" si="0"/>
        <v>0</v>
      </c>
      <c r="H16" s="25">
        <f t="shared" si="1"/>
        <v>0</v>
      </c>
      <c r="I16" s="26">
        <f t="shared" si="2"/>
        <v>0</v>
      </c>
    </row>
    <row r="20" spans="2:2" ht="14.5">
      <c r="B20" s="45"/>
    </row>
    <row r="21" spans="2:2" ht="14.5">
      <c r="B21" s="46"/>
    </row>
  </sheetData>
  <mergeCells count="7">
    <mergeCell ref="E3:F3"/>
    <mergeCell ref="G3:I3"/>
    <mergeCell ref="A1:I1"/>
    <mergeCell ref="C2:I2"/>
    <mergeCell ref="D3:D4"/>
    <mergeCell ref="C3:C4"/>
    <mergeCell ref="B3:B4"/>
  </mergeCells>
  <phoneticPr fontId="5" type="noConversion"/>
  <printOptions horizontalCentered="1"/>
  <pageMargins left="0.25" right="0.25" top="0.75" bottom="0.75" header="0.3" footer="0.3"/>
  <pageSetup paperSize="9" scale="63" fitToHeight="8" orientation="portrait" horizontalDpi="4294967293" verticalDpi="72" r:id="rId1"/>
  <headerFooter>
    <oddHeader>&amp;LMEPTEL CONSULTANT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</vt:lpstr>
      <vt:lpstr>TENDER BOQ</vt:lpstr>
      <vt:lpstr>'TENDER BOQ'!Print_Area</vt:lpstr>
      <vt:lpstr>'TENDER BOQ'!Print_Titles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2024-02-29T07:20:36Z</dcterms:modified>
</cp:coreProperties>
</file>